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ilkamanowicz4448.MILNET-I\Desktop\14 2026 TUSZE TONERY\ZAŁĄCZNIKI DO SWZ\"/>
    </mc:Choice>
  </mc:AlternateContent>
  <xr:revisionPtr revIDLastSave="0" documentId="13_ncr:1_{658D4D40-E040-46D2-B778-CC02CFB76A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danie nr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48" i="1" l="1"/>
  <c r="H447" i="1"/>
  <c r="I447" i="1" s="1"/>
  <c r="J447" i="1" s="1"/>
  <c r="H446" i="1"/>
  <c r="H445" i="1"/>
  <c r="I445" i="1" s="1"/>
  <c r="J445" i="1" s="1"/>
  <c r="H444" i="1"/>
  <c r="H443" i="1"/>
  <c r="I443" i="1" s="1"/>
  <c r="J443" i="1" s="1"/>
  <c r="H442" i="1"/>
  <c r="H441" i="1"/>
  <c r="I441" i="1" s="1"/>
  <c r="J441" i="1" s="1"/>
  <c r="H440" i="1"/>
  <c r="H439" i="1"/>
  <c r="I439" i="1" s="1"/>
  <c r="J439" i="1" s="1"/>
  <c r="H438" i="1"/>
  <c r="H437" i="1"/>
  <c r="I437" i="1" s="1"/>
  <c r="J437" i="1" s="1"/>
  <c r="H436" i="1"/>
  <c r="I436" i="1" s="1"/>
  <c r="H435" i="1"/>
  <c r="I435" i="1" s="1"/>
  <c r="J435" i="1" s="1"/>
  <c r="H434" i="1"/>
  <c r="H433" i="1"/>
  <c r="I433" i="1" s="1"/>
  <c r="J433" i="1" s="1"/>
  <c r="H432" i="1"/>
  <c r="H431" i="1"/>
  <c r="I431" i="1" s="1"/>
  <c r="J431" i="1" s="1"/>
  <c r="H430" i="1"/>
  <c r="H429" i="1"/>
  <c r="I429" i="1" s="1"/>
  <c r="J429" i="1" s="1"/>
  <c r="H428" i="1"/>
  <c r="I428" i="1" s="1"/>
  <c r="H427" i="1"/>
  <c r="I427" i="1" s="1"/>
  <c r="J427" i="1" s="1"/>
  <c r="H426" i="1"/>
  <c r="H425" i="1"/>
  <c r="I425" i="1" s="1"/>
  <c r="J425" i="1" s="1"/>
  <c r="H424" i="1"/>
  <c r="H423" i="1"/>
  <c r="H422" i="1"/>
  <c r="H421" i="1"/>
  <c r="H420" i="1"/>
  <c r="H419" i="1"/>
  <c r="H418" i="1"/>
  <c r="I418" i="1" s="1"/>
  <c r="H417" i="1"/>
  <c r="H416" i="1"/>
  <c r="H415" i="1"/>
  <c r="H414" i="1"/>
  <c r="H413" i="1"/>
  <c r="H412" i="1"/>
  <c r="H411" i="1"/>
  <c r="H410" i="1"/>
  <c r="H409" i="1"/>
  <c r="H408" i="1"/>
  <c r="H407" i="1"/>
  <c r="H406" i="1"/>
  <c r="I406" i="1" s="1"/>
  <c r="J406" i="1" s="1"/>
  <c r="H405" i="1"/>
  <c r="H404" i="1"/>
  <c r="I404" i="1" s="1"/>
  <c r="J404" i="1" s="1"/>
  <c r="H403" i="1"/>
  <c r="I403" i="1" s="1"/>
  <c r="H402" i="1"/>
  <c r="I402" i="1" s="1"/>
  <c r="J402" i="1" s="1"/>
  <c r="H401" i="1"/>
  <c r="I401" i="1" s="1"/>
  <c r="H400" i="1"/>
  <c r="I400" i="1" s="1"/>
  <c r="J400" i="1" s="1"/>
  <c r="H399" i="1"/>
  <c r="I399" i="1" s="1"/>
  <c r="H398" i="1"/>
  <c r="I398" i="1" s="1"/>
  <c r="J398" i="1" s="1"/>
  <c r="H397" i="1"/>
  <c r="I397" i="1" s="1"/>
  <c r="H396" i="1"/>
  <c r="I396" i="1" s="1"/>
  <c r="J396" i="1" s="1"/>
  <c r="H395" i="1"/>
  <c r="I395" i="1" s="1"/>
  <c r="J395" i="1" s="1"/>
  <c r="H394" i="1"/>
  <c r="I394" i="1" s="1"/>
  <c r="H393" i="1"/>
  <c r="I393" i="1" s="1"/>
  <c r="J393" i="1" s="1"/>
  <c r="H392" i="1"/>
  <c r="I392" i="1" s="1"/>
  <c r="H391" i="1"/>
  <c r="I391" i="1" s="1"/>
  <c r="H390" i="1"/>
  <c r="H389" i="1"/>
  <c r="I389" i="1" s="1"/>
  <c r="J389" i="1" s="1"/>
  <c r="H388" i="1"/>
  <c r="H387" i="1"/>
  <c r="I387" i="1" s="1"/>
  <c r="J387" i="1" s="1"/>
  <c r="H386" i="1"/>
  <c r="H385" i="1"/>
  <c r="I385" i="1" s="1"/>
  <c r="H384" i="1"/>
  <c r="I384" i="1" s="1"/>
  <c r="H383" i="1"/>
  <c r="I383" i="1" s="1"/>
  <c r="J383" i="1" s="1"/>
  <c r="H382" i="1"/>
  <c r="H381" i="1"/>
  <c r="I381" i="1" s="1"/>
  <c r="J381" i="1" s="1"/>
  <c r="H380" i="1"/>
  <c r="H379" i="1"/>
  <c r="I379" i="1" s="1"/>
  <c r="J379" i="1" s="1"/>
  <c r="H378" i="1"/>
  <c r="I378" i="1" s="1"/>
  <c r="H377" i="1"/>
  <c r="I377" i="1" s="1"/>
  <c r="J377" i="1" s="1"/>
  <c r="H376" i="1"/>
  <c r="H375" i="1"/>
  <c r="I375" i="1" s="1"/>
  <c r="J375" i="1" s="1"/>
  <c r="H374" i="1"/>
  <c r="I374" i="1" s="1"/>
  <c r="H373" i="1"/>
  <c r="I373" i="1" s="1"/>
  <c r="J373" i="1" s="1"/>
  <c r="H372" i="1"/>
  <c r="H371" i="1"/>
  <c r="I371" i="1" s="1"/>
  <c r="J371" i="1" s="1"/>
  <c r="H370" i="1"/>
  <c r="I370" i="1" s="1"/>
  <c r="J370" i="1" s="1"/>
  <c r="H369" i="1"/>
  <c r="H368" i="1"/>
  <c r="I368" i="1" s="1"/>
  <c r="J368" i="1" s="1"/>
  <c r="H367" i="1"/>
  <c r="H366" i="1"/>
  <c r="I366" i="1" s="1"/>
  <c r="J366" i="1" s="1"/>
  <c r="H365" i="1"/>
  <c r="H364" i="1"/>
  <c r="I364" i="1" s="1"/>
  <c r="J364" i="1" s="1"/>
  <c r="H363" i="1"/>
  <c r="H362" i="1"/>
  <c r="I362" i="1" s="1"/>
  <c r="H361" i="1"/>
  <c r="I361" i="1" s="1"/>
  <c r="J361" i="1" s="1"/>
  <c r="H360" i="1"/>
  <c r="H359" i="1"/>
  <c r="I359" i="1" s="1"/>
  <c r="J359" i="1" s="1"/>
  <c r="H358" i="1"/>
  <c r="H357" i="1"/>
  <c r="I357" i="1" s="1"/>
  <c r="J357" i="1" s="1"/>
  <c r="H356" i="1"/>
  <c r="H355" i="1"/>
  <c r="I355" i="1" s="1"/>
  <c r="J355" i="1" s="1"/>
  <c r="H354" i="1"/>
  <c r="H353" i="1"/>
  <c r="I353" i="1" s="1"/>
  <c r="J353" i="1" s="1"/>
  <c r="H352" i="1"/>
  <c r="H351" i="1"/>
  <c r="I351" i="1" s="1"/>
  <c r="J351" i="1" s="1"/>
  <c r="H350" i="1"/>
  <c r="H349" i="1"/>
  <c r="I349" i="1" s="1"/>
  <c r="J349" i="1" s="1"/>
  <c r="H348" i="1"/>
  <c r="H347" i="1"/>
  <c r="I347" i="1" s="1"/>
  <c r="J347" i="1" s="1"/>
  <c r="H346" i="1"/>
  <c r="H345" i="1"/>
  <c r="I345" i="1" s="1"/>
  <c r="J345" i="1" s="1"/>
  <c r="H344" i="1"/>
  <c r="I344" i="1" s="1"/>
  <c r="H343" i="1"/>
  <c r="I343" i="1" s="1"/>
  <c r="J343" i="1" s="1"/>
  <c r="I426" i="1" l="1"/>
  <c r="J426" i="1" s="1"/>
  <c r="I430" i="1"/>
  <c r="J430" i="1" s="1"/>
  <c r="I432" i="1"/>
  <c r="J432" i="1" s="1"/>
  <c r="I434" i="1"/>
  <c r="J434" i="1" s="1"/>
  <c r="I438" i="1"/>
  <c r="J438" i="1" s="1"/>
  <c r="I440" i="1"/>
  <c r="J440" i="1" s="1"/>
  <c r="I442" i="1"/>
  <c r="J442" i="1" s="1"/>
  <c r="I444" i="1"/>
  <c r="J444" i="1" s="1"/>
  <c r="I446" i="1"/>
  <c r="J446" i="1" s="1"/>
  <c r="I448" i="1"/>
  <c r="J448" i="1" s="1"/>
  <c r="J428" i="1"/>
  <c r="J436" i="1"/>
  <c r="J391" i="1"/>
  <c r="I408" i="1"/>
  <c r="J408" i="1" s="1"/>
  <c r="I410" i="1"/>
  <c r="J410" i="1" s="1"/>
  <c r="I412" i="1"/>
  <c r="J412" i="1" s="1"/>
  <c r="I414" i="1"/>
  <c r="J414" i="1" s="1"/>
  <c r="I416" i="1"/>
  <c r="J416" i="1" s="1"/>
  <c r="I420" i="1"/>
  <c r="J420" i="1" s="1"/>
  <c r="I422" i="1"/>
  <c r="J422" i="1" s="1"/>
  <c r="I424" i="1"/>
  <c r="J424" i="1" s="1"/>
  <c r="I407" i="1"/>
  <c r="J407" i="1" s="1"/>
  <c r="I409" i="1"/>
  <c r="J409" i="1" s="1"/>
  <c r="I411" i="1"/>
  <c r="J411" i="1" s="1"/>
  <c r="I413" i="1"/>
  <c r="J413" i="1" s="1"/>
  <c r="I415" i="1"/>
  <c r="J415" i="1" s="1"/>
  <c r="I417" i="1"/>
  <c r="J417" i="1" s="1"/>
  <c r="I419" i="1"/>
  <c r="J419" i="1" s="1"/>
  <c r="I421" i="1"/>
  <c r="J421" i="1" s="1"/>
  <c r="I423" i="1"/>
  <c r="J423" i="1" s="1"/>
  <c r="J401" i="1"/>
  <c r="I388" i="1"/>
  <c r="J388" i="1" s="1"/>
  <c r="J418" i="1"/>
  <c r="J384" i="1"/>
  <c r="I390" i="1"/>
  <c r="J390" i="1" s="1"/>
  <c r="J394" i="1"/>
  <c r="J397" i="1"/>
  <c r="J403" i="1"/>
  <c r="I386" i="1"/>
  <c r="J386" i="1" s="1"/>
  <c r="J385" i="1"/>
  <c r="J392" i="1"/>
  <c r="J399" i="1"/>
  <c r="I405" i="1"/>
  <c r="J405" i="1" s="1"/>
  <c r="I348" i="1"/>
  <c r="J348" i="1" s="1"/>
  <c r="I358" i="1"/>
  <c r="J358" i="1" s="1"/>
  <c r="I369" i="1"/>
  <c r="J369" i="1" s="1"/>
  <c r="I380" i="1"/>
  <c r="J380" i="1" s="1"/>
  <c r="I346" i="1"/>
  <c r="J346" i="1" s="1"/>
  <c r="I350" i="1"/>
  <c r="J350" i="1" s="1"/>
  <c r="I354" i="1"/>
  <c r="J354" i="1" s="1"/>
  <c r="I360" i="1"/>
  <c r="J360" i="1" s="1"/>
  <c r="I363" i="1"/>
  <c r="J363" i="1" s="1"/>
  <c r="I367" i="1"/>
  <c r="J367" i="1" s="1"/>
  <c r="I372" i="1"/>
  <c r="J372" i="1" s="1"/>
  <c r="I376" i="1"/>
  <c r="J376" i="1" s="1"/>
  <c r="I382" i="1"/>
  <c r="J382" i="1" s="1"/>
  <c r="J344" i="1"/>
  <c r="J362" i="1"/>
  <c r="J374" i="1"/>
  <c r="J378" i="1"/>
  <c r="I352" i="1"/>
  <c r="J352" i="1" s="1"/>
  <c r="I356" i="1"/>
  <c r="J356" i="1" s="1"/>
  <c r="I365" i="1"/>
  <c r="J365" i="1" s="1"/>
  <c r="H197" i="1" l="1"/>
  <c r="H198" i="1"/>
  <c r="H199" i="1"/>
  <c r="I199" i="1" l="1"/>
  <c r="J199" i="1" s="1"/>
  <c r="I198" i="1"/>
  <c r="J198" i="1" s="1"/>
  <c r="I197" i="1"/>
  <c r="J197" i="1" s="1"/>
  <c r="H342" i="1" l="1"/>
  <c r="I342" i="1" s="1"/>
  <c r="J342" i="1" s="1"/>
  <c r="H341" i="1"/>
  <c r="H340" i="1"/>
  <c r="H339" i="1"/>
  <c r="H338" i="1"/>
  <c r="H337" i="1"/>
  <c r="H336" i="1"/>
  <c r="H335" i="1"/>
  <c r="H334" i="1"/>
  <c r="H333" i="1"/>
  <c r="H332" i="1"/>
  <c r="H331" i="1"/>
  <c r="H330" i="1"/>
  <c r="I330" i="1" s="1"/>
  <c r="J330" i="1" s="1"/>
  <c r="H329" i="1"/>
  <c r="H328" i="1"/>
  <c r="H327" i="1"/>
  <c r="H326" i="1"/>
  <c r="H325" i="1"/>
  <c r="H324" i="1"/>
  <c r="H323" i="1"/>
  <c r="H322" i="1"/>
  <c r="H321" i="1"/>
  <c r="H320" i="1"/>
  <c r="H319" i="1"/>
  <c r="H318" i="1"/>
  <c r="I318" i="1" s="1"/>
  <c r="J318" i="1" s="1"/>
  <c r="H317" i="1"/>
  <c r="H316" i="1"/>
  <c r="H315" i="1"/>
  <c r="I315" i="1" s="1"/>
  <c r="H314" i="1"/>
  <c r="H313" i="1"/>
  <c r="H312" i="1"/>
  <c r="H311" i="1"/>
  <c r="H310" i="1"/>
  <c r="H309" i="1"/>
  <c r="H308" i="1"/>
  <c r="I308" i="1" s="1"/>
  <c r="J308" i="1" s="1"/>
  <c r="H307" i="1"/>
  <c r="H306" i="1"/>
  <c r="H305" i="1"/>
  <c r="H304" i="1"/>
  <c r="I304" i="1" s="1"/>
  <c r="H303" i="1"/>
  <c r="H302" i="1"/>
  <c r="H301" i="1"/>
  <c r="H300" i="1"/>
  <c r="H299" i="1"/>
  <c r="H298" i="1"/>
  <c r="H297" i="1"/>
  <c r="H296" i="1"/>
  <c r="I296" i="1" s="1"/>
  <c r="J296" i="1" s="1"/>
  <c r="H295" i="1"/>
  <c r="H294" i="1"/>
  <c r="H293" i="1"/>
  <c r="H292" i="1"/>
  <c r="I292" i="1" s="1"/>
  <c r="H291" i="1"/>
  <c r="H290" i="1"/>
  <c r="H289" i="1"/>
  <c r="H287" i="1"/>
  <c r="H286" i="1"/>
  <c r="H285" i="1"/>
  <c r="H284" i="1"/>
  <c r="H283" i="1"/>
  <c r="I283" i="1" s="1"/>
  <c r="J283" i="1" s="1"/>
  <c r="H282" i="1"/>
  <c r="H281" i="1"/>
  <c r="H280" i="1"/>
  <c r="H279" i="1"/>
  <c r="I279" i="1" s="1"/>
  <c r="H278" i="1"/>
  <c r="H277" i="1"/>
  <c r="H276" i="1"/>
  <c r="H275" i="1"/>
  <c r="H274" i="1"/>
  <c r="H273" i="1"/>
  <c r="I273" i="1" s="1"/>
  <c r="J273" i="1" s="1"/>
  <c r="H272" i="1"/>
  <c r="H271" i="1"/>
  <c r="H270" i="1"/>
  <c r="H269" i="1"/>
  <c r="H268" i="1"/>
  <c r="I268" i="1" s="1"/>
  <c r="J268" i="1" s="1"/>
  <c r="H267" i="1"/>
  <c r="H266" i="1"/>
  <c r="H265" i="1"/>
  <c r="H264" i="1"/>
  <c r="H263" i="1"/>
  <c r="H262" i="1"/>
  <c r="H261" i="1"/>
  <c r="I261" i="1" s="1"/>
  <c r="H260" i="1"/>
  <c r="I260" i="1" s="1"/>
  <c r="J260" i="1" s="1"/>
  <c r="H259" i="1"/>
  <c r="H258" i="1"/>
  <c r="H257" i="1"/>
  <c r="I257" i="1" s="1"/>
  <c r="H256" i="1"/>
  <c r="H255" i="1"/>
  <c r="H254" i="1"/>
  <c r="H253" i="1"/>
  <c r="H252" i="1"/>
  <c r="H251" i="1"/>
  <c r="I251" i="1" s="1"/>
  <c r="J251" i="1" s="1"/>
  <c r="H250" i="1"/>
  <c r="H249" i="1"/>
  <c r="H248" i="1"/>
  <c r="H247" i="1"/>
  <c r="I247" i="1" s="1"/>
  <c r="J247" i="1" s="1"/>
  <c r="H246" i="1"/>
  <c r="H245" i="1"/>
  <c r="H244" i="1"/>
  <c r="I244" i="1" s="1"/>
  <c r="H243" i="1"/>
  <c r="I243" i="1" s="1"/>
  <c r="H242" i="1"/>
  <c r="H241" i="1"/>
  <c r="H240" i="1"/>
  <c r="H239" i="1"/>
  <c r="I239" i="1" s="1"/>
  <c r="H238" i="1"/>
  <c r="I238" i="1" s="1"/>
  <c r="J238" i="1" s="1"/>
  <c r="H237" i="1"/>
  <c r="H236" i="1"/>
  <c r="H235" i="1"/>
  <c r="I235" i="1" s="1"/>
  <c r="H234" i="1"/>
  <c r="H233" i="1"/>
  <c r="H232" i="1"/>
  <c r="H231" i="1"/>
  <c r="H230" i="1"/>
  <c r="H229" i="1"/>
  <c r="I229" i="1" s="1"/>
  <c r="J229" i="1" s="1"/>
  <c r="H228" i="1"/>
  <c r="H227" i="1"/>
  <c r="H226" i="1"/>
  <c r="I226" i="1" s="1"/>
  <c r="H225" i="1"/>
  <c r="H224" i="1"/>
  <c r="H223" i="1"/>
  <c r="H222" i="1"/>
  <c r="H288" i="1"/>
  <c r="H221" i="1"/>
  <c r="I221" i="1" s="1"/>
  <c r="H220" i="1"/>
  <c r="I220" i="1" s="1"/>
  <c r="J220" i="1" s="1"/>
  <c r="H219" i="1"/>
  <c r="H218" i="1"/>
  <c r="H217" i="1"/>
  <c r="I217" i="1" s="1"/>
  <c r="H216" i="1"/>
  <c r="H215" i="1"/>
  <c r="H214" i="1"/>
  <c r="H213" i="1"/>
  <c r="H192" i="1"/>
  <c r="I192" i="1" s="1"/>
  <c r="H193" i="1"/>
  <c r="I193" i="1" s="1"/>
  <c r="H194" i="1"/>
  <c r="I194" i="1" s="1"/>
  <c r="J194" i="1" s="1"/>
  <c r="H195" i="1"/>
  <c r="I195" i="1" s="1"/>
  <c r="J195" i="1" s="1"/>
  <c r="H196" i="1"/>
  <c r="I196" i="1" s="1"/>
  <c r="J196" i="1" s="1"/>
  <c r="H200" i="1"/>
  <c r="I200" i="1" s="1"/>
  <c r="J200" i="1" s="1"/>
  <c r="H201" i="1"/>
  <c r="I201" i="1" s="1"/>
  <c r="J201" i="1" s="1"/>
  <c r="H191" i="1"/>
  <c r="H10" i="1"/>
  <c r="H11" i="1"/>
  <c r="H12" i="1"/>
  <c r="H13" i="1"/>
  <c r="I13" i="1" s="1"/>
  <c r="H14" i="1"/>
  <c r="H15" i="1"/>
  <c r="H16" i="1"/>
  <c r="H17" i="1"/>
  <c r="I17" i="1" s="1"/>
  <c r="J17" i="1" s="1"/>
  <c r="H18" i="1"/>
  <c r="I18" i="1" s="1"/>
  <c r="J18" i="1" s="1"/>
  <c r="H19" i="1"/>
  <c r="I19" i="1" s="1"/>
  <c r="J19" i="1" s="1"/>
  <c r="H20" i="1"/>
  <c r="I20" i="1" s="1"/>
  <c r="J20" i="1" s="1"/>
  <c r="H21" i="1"/>
  <c r="H22" i="1"/>
  <c r="H23" i="1"/>
  <c r="H24" i="1"/>
  <c r="I24" i="1" s="1"/>
  <c r="H25" i="1"/>
  <c r="H26" i="1"/>
  <c r="H27" i="1"/>
  <c r="I27" i="1" s="1"/>
  <c r="H28" i="1"/>
  <c r="H29" i="1"/>
  <c r="I29" i="1" s="1"/>
  <c r="J29" i="1" s="1"/>
  <c r="H30" i="1"/>
  <c r="I30" i="1" s="1"/>
  <c r="J30" i="1" s="1"/>
  <c r="H31" i="1"/>
  <c r="I31" i="1" s="1"/>
  <c r="J31" i="1" s="1"/>
  <c r="H32" i="1"/>
  <c r="I32" i="1" s="1"/>
  <c r="J32" i="1" s="1"/>
  <c r="H33" i="1"/>
  <c r="H34" i="1"/>
  <c r="H35" i="1"/>
  <c r="H36" i="1"/>
  <c r="H37" i="1"/>
  <c r="I37" i="1" s="1"/>
  <c r="H38" i="1"/>
  <c r="I38" i="1" s="1"/>
  <c r="H39" i="1"/>
  <c r="H40" i="1"/>
  <c r="H41" i="1"/>
  <c r="I41" i="1" s="1"/>
  <c r="J41" i="1" s="1"/>
  <c r="H42" i="1"/>
  <c r="I42" i="1" s="1"/>
  <c r="J42" i="1" s="1"/>
  <c r="H43" i="1"/>
  <c r="I43" i="1" s="1"/>
  <c r="J43" i="1" s="1"/>
  <c r="H44" i="1"/>
  <c r="I44" i="1" s="1"/>
  <c r="J44" i="1" s="1"/>
  <c r="H45" i="1"/>
  <c r="H46" i="1"/>
  <c r="H47" i="1"/>
  <c r="H48" i="1"/>
  <c r="I48" i="1" s="1"/>
  <c r="H49" i="1"/>
  <c r="I49" i="1" s="1"/>
  <c r="H50" i="1"/>
  <c r="I50" i="1" s="1"/>
  <c r="H51" i="1"/>
  <c r="H52" i="1"/>
  <c r="I52" i="1" s="1"/>
  <c r="H53" i="1"/>
  <c r="I53" i="1" s="1"/>
  <c r="J53" i="1" s="1"/>
  <c r="H54" i="1"/>
  <c r="I54" i="1" s="1"/>
  <c r="J54" i="1" s="1"/>
  <c r="H55" i="1"/>
  <c r="I55" i="1" s="1"/>
  <c r="J55" i="1" s="1"/>
  <c r="H56" i="1"/>
  <c r="I56" i="1" s="1"/>
  <c r="J56" i="1" s="1"/>
  <c r="H57" i="1"/>
  <c r="H58" i="1"/>
  <c r="H59" i="1"/>
  <c r="H60" i="1"/>
  <c r="I60" i="1" s="1"/>
  <c r="H61" i="1"/>
  <c r="I61" i="1" s="1"/>
  <c r="H62" i="1"/>
  <c r="H63" i="1"/>
  <c r="I63" i="1" s="1"/>
  <c r="H64" i="1"/>
  <c r="H65" i="1"/>
  <c r="I65" i="1" s="1"/>
  <c r="J65" i="1" s="1"/>
  <c r="H66" i="1"/>
  <c r="I66" i="1" s="1"/>
  <c r="J66" i="1" s="1"/>
  <c r="H67" i="1"/>
  <c r="I67" i="1" s="1"/>
  <c r="J67" i="1" s="1"/>
  <c r="H68" i="1"/>
  <c r="I68" i="1" s="1"/>
  <c r="J68" i="1" s="1"/>
  <c r="H69" i="1"/>
  <c r="H70" i="1"/>
  <c r="H71" i="1"/>
  <c r="H72" i="1"/>
  <c r="I72" i="1" s="1"/>
  <c r="H73" i="1"/>
  <c r="I73" i="1" s="1"/>
  <c r="H74" i="1"/>
  <c r="H75" i="1"/>
  <c r="H76" i="1"/>
  <c r="I76" i="1" s="1"/>
  <c r="H77" i="1"/>
  <c r="I77" i="1" s="1"/>
  <c r="J77" i="1" s="1"/>
  <c r="H78" i="1"/>
  <c r="I78" i="1" s="1"/>
  <c r="J78" i="1" s="1"/>
  <c r="H79" i="1"/>
  <c r="I79" i="1" s="1"/>
  <c r="J79" i="1" s="1"/>
  <c r="H80" i="1"/>
  <c r="I80" i="1" s="1"/>
  <c r="J80" i="1" s="1"/>
  <c r="H81" i="1"/>
  <c r="H82" i="1"/>
  <c r="H83" i="1"/>
  <c r="H84" i="1"/>
  <c r="H85" i="1"/>
  <c r="I85" i="1" s="1"/>
  <c r="H86" i="1"/>
  <c r="H87" i="1"/>
  <c r="H88" i="1"/>
  <c r="H89" i="1"/>
  <c r="I89" i="1" s="1"/>
  <c r="J89" i="1" s="1"/>
  <c r="H90" i="1"/>
  <c r="I90" i="1" s="1"/>
  <c r="J90" i="1" s="1"/>
  <c r="H91" i="1"/>
  <c r="I91" i="1" s="1"/>
  <c r="J91" i="1" s="1"/>
  <c r="H92" i="1"/>
  <c r="I92" i="1" s="1"/>
  <c r="J92" i="1" s="1"/>
  <c r="H93" i="1"/>
  <c r="H94" i="1"/>
  <c r="H95" i="1"/>
  <c r="H96" i="1"/>
  <c r="H97" i="1"/>
  <c r="H98" i="1"/>
  <c r="I98" i="1" s="1"/>
  <c r="H99" i="1"/>
  <c r="H100" i="1"/>
  <c r="H101" i="1"/>
  <c r="I101" i="1" s="1"/>
  <c r="J101" i="1" s="1"/>
  <c r="H102" i="1"/>
  <c r="I102" i="1" s="1"/>
  <c r="J102" i="1" s="1"/>
  <c r="H103" i="1"/>
  <c r="I103" i="1" s="1"/>
  <c r="J103" i="1" s="1"/>
  <c r="H104" i="1"/>
  <c r="I104" i="1" s="1"/>
  <c r="J104" i="1" s="1"/>
  <c r="H105" i="1"/>
  <c r="H106" i="1"/>
  <c r="H107" i="1"/>
  <c r="H108" i="1"/>
  <c r="I108" i="1" s="1"/>
  <c r="H109" i="1"/>
  <c r="I109" i="1" s="1"/>
  <c r="H110" i="1"/>
  <c r="I110" i="1" s="1"/>
  <c r="H111" i="1"/>
  <c r="I111" i="1" s="1"/>
  <c r="H112" i="1"/>
  <c r="I112" i="1" s="1"/>
  <c r="H113" i="1"/>
  <c r="I113" i="1" s="1"/>
  <c r="J113" i="1" s="1"/>
  <c r="H114" i="1"/>
  <c r="I114" i="1" s="1"/>
  <c r="J114" i="1" s="1"/>
  <c r="H115" i="1"/>
  <c r="I115" i="1" s="1"/>
  <c r="J115" i="1" s="1"/>
  <c r="H116" i="1"/>
  <c r="I116" i="1" s="1"/>
  <c r="J116" i="1" s="1"/>
  <c r="H117" i="1"/>
  <c r="H118" i="1"/>
  <c r="H119" i="1"/>
  <c r="H120" i="1"/>
  <c r="H121" i="1"/>
  <c r="I121" i="1" s="1"/>
  <c r="H122" i="1"/>
  <c r="I122" i="1" s="1"/>
  <c r="H123" i="1"/>
  <c r="I123" i="1" s="1"/>
  <c r="H124" i="1"/>
  <c r="H125" i="1"/>
  <c r="I125" i="1" s="1"/>
  <c r="J125" i="1" s="1"/>
  <c r="H126" i="1"/>
  <c r="I126" i="1" s="1"/>
  <c r="J126" i="1" s="1"/>
  <c r="H127" i="1"/>
  <c r="I127" i="1" s="1"/>
  <c r="J127" i="1" s="1"/>
  <c r="H128" i="1"/>
  <c r="I128" i="1" s="1"/>
  <c r="J128" i="1" s="1"/>
  <c r="H129" i="1"/>
  <c r="H130" i="1"/>
  <c r="H131" i="1"/>
  <c r="H132" i="1"/>
  <c r="I132" i="1" s="1"/>
  <c r="H133" i="1"/>
  <c r="I133" i="1" s="1"/>
  <c r="H134" i="1"/>
  <c r="H135" i="1"/>
  <c r="H136" i="1"/>
  <c r="I136" i="1" s="1"/>
  <c r="H137" i="1"/>
  <c r="I137" i="1" s="1"/>
  <c r="J137" i="1" s="1"/>
  <c r="H138" i="1"/>
  <c r="I138" i="1" s="1"/>
  <c r="J138" i="1" s="1"/>
  <c r="H139" i="1"/>
  <c r="H140" i="1"/>
  <c r="H141" i="1"/>
  <c r="I141" i="1" s="1"/>
  <c r="H142" i="1"/>
  <c r="I142" i="1" s="1"/>
  <c r="H143" i="1"/>
  <c r="H144" i="1"/>
  <c r="I144" i="1" s="1"/>
  <c r="J144" i="1" s="1"/>
  <c r="H145" i="1"/>
  <c r="I145" i="1" s="1"/>
  <c r="J145" i="1" s="1"/>
  <c r="H146" i="1"/>
  <c r="I146" i="1" s="1"/>
  <c r="J146" i="1" s="1"/>
  <c r="H147" i="1"/>
  <c r="I147" i="1" s="1"/>
  <c r="J147" i="1" s="1"/>
  <c r="H148" i="1"/>
  <c r="H149" i="1"/>
  <c r="H150" i="1"/>
  <c r="H151" i="1"/>
  <c r="I151" i="1" s="1"/>
  <c r="H152" i="1"/>
  <c r="I152" i="1" s="1"/>
  <c r="H153" i="1"/>
  <c r="H154" i="1"/>
  <c r="H155" i="1"/>
  <c r="I155" i="1" s="1"/>
  <c r="H156" i="1"/>
  <c r="I156" i="1" s="1"/>
  <c r="J156" i="1" s="1"/>
  <c r="H157" i="1"/>
  <c r="I157" i="1" s="1"/>
  <c r="J157" i="1" s="1"/>
  <c r="H158" i="1"/>
  <c r="I158" i="1" s="1"/>
  <c r="J158" i="1" s="1"/>
  <c r="H159" i="1"/>
  <c r="I159" i="1" s="1"/>
  <c r="J159" i="1" s="1"/>
  <c r="H160" i="1"/>
  <c r="H161" i="1"/>
  <c r="H162" i="1"/>
  <c r="H163" i="1"/>
  <c r="H164" i="1"/>
  <c r="I164" i="1" s="1"/>
  <c r="H165" i="1"/>
  <c r="I165" i="1" s="1"/>
  <c r="H166" i="1"/>
  <c r="I166" i="1" s="1"/>
  <c r="H167" i="1"/>
  <c r="H168" i="1"/>
  <c r="I168" i="1" s="1"/>
  <c r="J168" i="1" s="1"/>
  <c r="H169" i="1"/>
  <c r="I169" i="1" s="1"/>
  <c r="J169" i="1" s="1"/>
  <c r="H170" i="1"/>
  <c r="I170" i="1" s="1"/>
  <c r="J170" i="1" s="1"/>
  <c r="H171" i="1"/>
  <c r="I171" i="1" s="1"/>
  <c r="J171" i="1" s="1"/>
  <c r="H172" i="1"/>
  <c r="H173" i="1"/>
  <c r="H174" i="1"/>
  <c r="H175" i="1"/>
  <c r="I175" i="1" s="1"/>
  <c r="H176" i="1"/>
  <c r="I176" i="1" s="1"/>
  <c r="H177" i="1"/>
  <c r="I177" i="1" s="1"/>
  <c r="H178" i="1"/>
  <c r="H179" i="1"/>
  <c r="I179" i="1" s="1"/>
  <c r="H180" i="1"/>
  <c r="I180" i="1" s="1"/>
  <c r="J180" i="1" s="1"/>
  <c r="H181" i="1"/>
  <c r="I181" i="1" s="1"/>
  <c r="J181" i="1" s="1"/>
  <c r="H182" i="1"/>
  <c r="I182" i="1" s="1"/>
  <c r="J182" i="1" s="1"/>
  <c r="H183" i="1"/>
  <c r="I183" i="1" s="1"/>
  <c r="J183" i="1" s="1"/>
  <c r="H184" i="1"/>
  <c r="H9" i="1"/>
  <c r="H202" i="1" l="1"/>
  <c r="H185" i="1"/>
  <c r="J193" i="1"/>
  <c r="J192" i="1"/>
  <c r="I290" i="1"/>
  <c r="J290" i="1" s="1"/>
  <c r="I284" i="1"/>
  <c r="J284" i="1" s="1"/>
  <c r="I319" i="1"/>
  <c r="J319" i="1" s="1"/>
  <c r="I338" i="1"/>
  <c r="J338" i="1" s="1"/>
  <c r="I302" i="1"/>
  <c r="J302" i="1" s="1"/>
  <c r="I230" i="1"/>
  <c r="J230" i="1" s="1"/>
  <c r="I274" i="1"/>
  <c r="J274" i="1" s="1"/>
  <c r="I309" i="1"/>
  <c r="J309" i="1" s="1"/>
  <c r="I216" i="1"/>
  <c r="J216" i="1" s="1"/>
  <c r="I225" i="1"/>
  <c r="J225" i="1" s="1"/>
  <c r="J239" i="1"/>
  <c r="I326" i="1"/>
  <c r="J326" i="1" s="1"/>
  <c r="I262" i="1"/>
  <c r="J262" i="1" s="1"/>
  <c r="J279" i="1"/>
  <c r="J292" i="1"/>
  <c r="J304" i="1"/>
  <c r="J315" i="1"/>
  <c r="I280" i="1"/>
  <c r="J280" i="1" s="1"/>
  <c r="J217" i="1"/>
  <c r="I223" i="1"/>
  <c r="J223" i="1" s="1"/>
  <c r="J226" i="1"/>
  <c r="J235" i="1"/>
  <c r="J244" i="1"/>
  <c r="J257" i="1"/>
  <c r="I287" i="1"/>
  <c r="J287" i="1" s="1"/>
  <c r="I300" i="1"/>
  <c r="J300" i="1" s="1"/>
  <c r="I312" i="1"/>
  <c r="J312" i="1" s="1"/>
  <c r="I322" i="1"/>
  <c r="J322" i="1" s="1"/>
  <c r="I334" i="1"/>
  <c r="J334" i="1" s="1"/>
  <c r="I218" i="1"/>
  <c r="J218" i="1" s="1"/>
  <c r="I249" i="1"/>
  <c r="J249" i="1" s="1"/>
  <c r="I214" i="1"/>
  <c r="J214" i="1" s="1"/>
  <c r="I336" i="1"/>
  <c r="J336" i="1" s="1"/>
  <c r="J221" i="1"/>
  <c r="J261" i="1"/>
  <c r="I231" i="1"/>
  <c r="J231" i="1" s="1"/>
  <c r="J243" i="1"/>
  <c r="I253" i="1"/>
  <c r="J253" i="1" s="1"/>
  <c r="I298" i="1"/>
  <c r="J298" i="1" s="1"/>
  <c r="I320" i="1"/>
  <c r="J320" i="1" s="1"/>
  <c r="I327" i="1"/>
  <c r="J327" i="1" s="1"/>
  <c r="I227" i="1"/>
  <c r="J227" i="1" s="1"/>
  <c r="I245" i="1"/>
  <c r="J245" i="1" s="1"/>
  <c r="I258" i="1"/>
  <c r="J258" i="1" s="1"/>
  <c r="I281" i="1"/>
  <c r="J281" i="1" s="1"/>
  <c r="I316" i="1"/>
  <c r="J316" i="1" s="1"/>
  <c r="H449" i="1"/>
  <c r="H454" i="1" s="1"/>
  <c r="I213" i="1"/>
  <c r="J213" i="1" s="1"/>
  <c r="I224" i="1"/>
  <c r="J224" i="1" s="1"/>
  <c r="I248" i="1"/>
  <c r="J248" i="1" s="1"/>
  <c r="I254" i="1"/>
  <c r="J254" i="1" s="1"/>
  <c r="I264" i="1"/>
  <c r="J264" i="1" s="1"/>
  <c r="I276" i="1"/>
  <c r="J276" i="1" s="1"/>
  <c r="I289" i="1"/>
  <c r="J289" i="1" s="1"/>
  <c r="I301" i="1"/>
  <c r="J301" i="1" s="1"/>
  <c r="I313" i="1"/>
  <c r="J313" i="1" s="1"/>
  <c r="I323" i="1"/>
  <c r="J323" i="1" s="1"/>
  <c r="I335" i="1"/>
  <c r="J335" i="1" s="1"/>
  <c r="I233" i="1"/>
  <c r="J233" i="1" s="1"/>
  <c r="I255" i="1"/>
  <c r="J255" i="1" s="1"/>
  <c r="I277" i="1"/>
  <c r="J277" i="1" s="1"/>
  <c r="I314" i="1"/>
  <c r="J314" i="1" s="1"/>
  <c r="I324" i="1"/>
  <c r="J324" i="1" s="1"/>
  <c r="I252" i="1"/>
  <c r="J252" i="1" s="1"/>
  <c r="I297" i="1"/>
  <c r="J297" i="1" s="1"/>
  <c r="I331" i="1"/>
  <c r="J331" i="1" s="1"/>
  <c r="I266" i="1"/>
  <c r="J266" i="1" s="1"/>
  <c r="I288" i="1"/>
  <c r="J288" i="1" s="1"/>
  <c r="I240" i="1"/>
  <c r="J240" i="1" s="1"/>
  <c r="I285" i="1"/>
  <c r="J285" i="1" s="1"/>
  <c r="I310" i="1"/>
  <c r="J310" i="1" s="1"/>
  <c r="I332" i="1"/>
  <c r="J332" i="1" s="1"/>
  <c r="I269" i="1"/>
  <c r="J269" i="1" s="1"/>
  <c r="I293" i="1"/>
  <c r="J293" i="1" s="1"/>
  <c r="I305" i="1"/>
  <c r="J305" i="1" s="1"/>
  <c r="I339" i="1"/>
  <c r="J339" i="1" s="1"/>
  <c r="I236" i="1"/>
  <c r="J236" i="1" s="1"/>
  <c r="I271" i="1"/>
  <c r="J271" i="1" s="1"/>
  <c r="I294" i="1"/>
  <c r="J294" i="1" s="1"/>
  <c r="I306" i="1"/>
  <c r="J306" i="1" s="1"/>
  <c r="I328" i="1"/>
  <c r="J328" i="1" s="1"/>
  <c r="I340" i="1"/>
  <c r="J340" i="1" s="1"/>
  <c r="I232" i="1"/>
  <c r="J232" i="1" s="1"/>
  <c r="I215" i="1"/>
  <c r="J215" i="1" s="1"/>
  <c r="I219" i="1"/>
  <c r="J219" i="1" s="1"/>
  <c r="I222" i="1"/>
  <c r="J222" i="1" s="1"/>
  <c r="I228" i="1"/>
  <c r="J228" i="1" s="1"/>
  <c r="I234" i="1"/>
  <c r="J234" i="1" s="1"/>
  <c r="I237" i="1"/>
  <c r="J237" i="1" s="1"/>
  <c r="I241" i="1"/>
  <c r="J241" i="1" s="1"/>
  <c r="I242" i="1"/>
  <c r="J242" i="1" s="1"/>
  <c r="I246" i="1"/>
  <c r="J246" i="1" s="1"/>
  <c r="I250" i="1"/>
  <c r="J250" i="1" s="1"/>
  <c r="I256" i="1"/>
  <c r="J256" i="1" s="1"/>
  <c r="I259" i="1"/>
  <c r="J259" i="1" s="1"/>
  <c r="I263" i="1"/>
  <c r="J263" i="1" s="1"/>
  <c r="I265" i="1"/>
  <c r="J265" i="1" s="1"/>
  <c r="I267" i="1"/>
  <c r="J267" i="1" s="1"/>
  <c r="I270" i="1"/>
  <c r="J270" i="1" s="1"/>
  <c r="I272" i="1"/>
  <c r="J272" i="1" s="1"/>
  <c r="I275" i="1"/>
  <c r="J275" i="1" s="1"/>
  <c r="I278" i="1"/>
  <c r="J278" i="1" s="1"/>
  <c r="I282" i="1"/>
  <c r="J282" i="1" s="1"/>
  <c r="I286" i="1"/>
  <c r="J286" i="1" s="1"/>
  <c r="I291" i="1"/>
  <c r="J291" i="1" s="1"/>
  <c r="I295" i="1"/>
  <c r="J295" i="1" s="1"/>
  <c r="I299" i="1"/>
  <c r="J299" i="1" s="1"/>
  <c r="I303" i="1"/>
  <c r="J303" i="1" s="1"/>
  <c r="I307" i="1"/>
  <c r="J307" i="1" s="1"/>
  <c r="I311" i="1"/>
  <c r="J311" i="1" s="1"/>
  <c r="I317" i="1"/>
  <c r="J317" i="1" s="1"/>
  <c r="I321" i="1"/>
  <c r="J321" i="1" s="1"/>
  <c r="I325" i="1"/>
  <c r="J325" i="1" s="1"/>
  <c r="I329" i="1"/>
  <c r="J329" i="1" s="1"/>
  <c r="I333" i="1"/>
  <c r="J333" i="1" s="1"/>
  <c r="I337" i="1"/>
  <c r="J337" i="1" s="1"/>
  <c r="I341" i="1"/>
  <c r="J341" i="1" s="1"/>
  <c r="I191" i="1"/>
  <c r="J191" i="1" s="1"/>
  <c r="I167" i="1"/>
  <c r="J167" i="1" s="1"/>
  <c r="I100" i="1"/>
  <c r="J100" i="1" s="1"/>
  <c r="I40" i="1"/>
  <c r="J40" i="1" s="1"/>
  <c r="I178" i="1"/>
  <c r="J178" i="1" s="1"/>
  <c r="I135" i="1"/>
  <c r="J135" i="1" s="1"/>
  <c r="I75" i="1"/>
  <c r="J75" i="1" s="1"/>
  <c r="I15" i="1"/>
  <c r="J15" i="1" s="1"/>
  <c r="I134" i="1"/>
  <c r="J134" i="1" s="1"/>
  <c r="I74" i="1"/>
  <c r="J74" i="1" s="1"/>
  <c r="I14" i="1"/>
  <c r="J14" i="1" s="1"/>
  <c r="J155" i="1"/>
  <c r="J52" i="1"/>
  <c r="I140" i="1"/>
  <c r="J140" i="1" s="1"/>
  <c r="I97" i="1"/>
  <c r="J97" i="1" s="1"/>
  <c r="I25" i="1"/>
  <c r="J25" i="1" s="1"/>
  <c r="J142" i="1"/>
  <c r="J27" i="1"/>
  <c r="I163" i="1"/>
  <c r="J163" i="1" s="1"/>
  <c r="I120" i="1"/>
  <c r="J120" i="1" s="1"/>
  <c r="I84" i="1"/>
  <c r="J84" i="1" s="1"/>
  <c r="J177" i="1"/>
  <c r="J122" i="1"/>
  <c r="J98" i="1"/>
  <c r="I174" i="1"/>
  <c r="J174" i="1" s="1"/>
  <c r="I162" i="1"/>
  <c r="J162" i="1" s="1"/>
  <c r="I150" i="1"/>
  <c r="J150" i="1" s="1"/>
  <c r="I131" i="1"/>
  <c r="J131" i="1" s="1"/>
  <c r="I119" i="1"/>
  <c r="J119" i="1" s="1"/>
  <c r="I107" i="1"/>
  <c r="J107" i="1" s="1"/>
  <c r="I95" i="1"/>
  <c r="J95" i="1" s="1"/>
  <c r="I83" i="1"/>
  <c r="J83" i="1" s="1"/>
  <c r="I71" i="1"/>
  <c r="J71" i="1" s="1"/>
  <c r="I59" i="1"/>
  <c r="J59" i="1" s="1"/>
  <c r="I47" i="1"/>
  <c r="J47" i="1" s="1"/>
  <c r="I35" i="1"/>
  <c r="J35" i="1" s="1"/>
  <c r="I23" i="1"/>
  <c r="J23" i="1" s="1"/>
  <c r="I12" i="1"/>
  <c r="J12" i="1" s="1"/>
  <c r="J176" i="1"/>
  <c r="J164" i="1"/>
  <c r="J152" i="1"/>
  <c r="J133" i="1"/>
  <c r="J121" i="1"/>
  <c r="J109" i="1"/>
  <c r="J85" i="1"/>
  <c r="J73" i="1"/>
  <c r="J61" i="1"/>
  <c r="J49" i="1"/>
  <c r="J37" i="1"/>
  <c r="J13" i="1"/>
  <c r="I143" i="1"/>
  <c r="J143" i="1" s="1"/>
  <c r="I88" i="1"/>
  <c r="J88" i="1" s="1"/>
  <c r="I28" i="1"/>
  <c r="J28" i="1" s="1"/>
  <c r="I154" i="1"/>
  <c r="J154" i="1" s="1"/>
  <c r="I87" i="1"/>
  <c r="J87" i="1" s="1"/>
  <c r="I39" i="1"/>
  <c r="J39" i="1" s="1"/>
  <c r="I62" i="1"/>
  <c r="J62" i="1" s="1"/>
  <c r="J179" i="1"/>
  <c r="J136" i="1"/>
  <c r="J76" i="1"/>
  <c r="J123" i="1"/>
  <c r="J63" i="1"/>
  <c r="I139" i="1"/>
  <c r="J139" i="1" s="1"/>
  <c r="I96" i="1"/>
  <c r="J96" i="1" s="1"/>
  <c r="I36" i="1"/>
  <c r="J36" i="1" s="1"/>
  <c r="J141" i="1"/>
  <c r="J38" i="1"/>
  <c r="I9" i="1"/>
  <c r="J9" i="1" s="1"/>
  <c r="I173" i="1"/>
  <c r="J173" i="1" s="1"/>
  <c r="I161" i="1"/>
  <c r="J161" i="1" s="1"/>
  <c r="I149" i="1"/>
  <c r="J149" i="1" s="1"/>
  <c r="I130" i="1"/>
  <c r="J130" i="1" s="1"/>
  <c r="I118" i="1"/>
  <c r="J118" i="1" s="1"/>
  <c r="I106" i="1"/>
  <c r="J106" i="1" s="1"/>
  <c r="I94" i="1"/>
  <c r="J94" i="1" s="1"/>
  <c r="I82" i="1"/>
  <c r="J82" i="1" s="1"/>
  <c r="I70" i="1"/>
  <c r="J70" i="1" s="1"/>
  <c r="I58" i="1"/>
  <c r="J58" i="1" s="1"/>
  <c r="I46" i="1"/>
  <c r="J46" i="1" s="1"/>
  <c r="I34" i="1"/>
  <c r="J34" i="1" s="1"/>
  <c r="I22" i="1"/>
  <c r="J22" i="1" s="1"/>
  <c r="I11" i="1"/>
  <c r="J11" i="1" s="1"/>
  <c r="J175" i="1"/>
  <c r="J151" i="1"/>
  <c r="J132" i="1"/>
  <c r="J108" i="1"/>
  <c r="J72" i="1"/>
  <c r="J60" i="1"/>
  <c r="J48" i="1"/>
  <c r="J24" i="1"/>
  <c r="I124" i="1"/>
  <c r="J124" i="1" s="1"/>
  <c r="I64" i="1"/>
  <c r="J64" i="1" s="1"/>
  <c r="I86" i="1"/>
  <c r="J86" i="1" s="1"/>
  <c r="J112" i="1"/>
  <c r="J111" i="1"/>
  <c r="J165" i="1"/>
  <c r="J50" i="1"/>
  <c r="I184" i="1"/>
  <c r="J184" i="1" s="1"/>
  <c r="I172" i="1"/>
  <c r="J172" i="1" s="1"/>
  <c r="I160" i="1"/>
  <c r="J160" i="1" s="1"/>
  <c r="I148" i="1"/>
  <c r="J148" i="1" s="1"/>
  <c r="I129" i="1"/>
  <c r="J129" i="1" s="1"/>
  <c r="I117" i="1"/>
  <c r="J117" i="1" s="1"/>
  <c r="I105" i="1"/>
  <c r="J105" i="1" s="1"/>
  <c r="I93" i="1"/>
  <c r="J93" i="1" s="1"/>
  <c r="I81" i="1"/>
  <c r="J81" i="1" s="1"/>
  <c r="I69" i="1"/>
  <c r="J69" i="1" s="1"/>
  <c r="I57" i="1"/>
  <c r="J57" i="1" s="1"/>
  <c r="I45" i="1"/>
  <c r="J45" i="1" s="1"/>
  <c r="I33" i="1"/>
  <c r="J33" i="1" s="1"/>
  <c r="I21" i="1"/>
  <c r="J21" i="1" s="1"/>
  <c r="I10" i="1"/>
  <c r="I99" i="1"/>
  <c r="J99" i="1" s="1"/>
  <c r="I51" i="1"/>
  <c r="J51" i="1" s="1"/>
  <c r="I153" i="1"/>
  <c r="J153" i="1" s="1"/>
  <c r="I26" i="1"/>
  <c r="J26" i="1" s="1"/>
  <c r="J166" i="1"/>
  <c r="J110" i="1"/>
  <c r="I16" i="1"/>
  <c r="J16" i="1" s="1"/>
  <c r="J202" i="1" l="1"/>
  <c r="H207" i="1"/>
  <c r="I202" i="1"/>
  <c r="I185" i="1"/>
  <c r="J10" i="1"/>
  <c r="J185" i="1" s="1"/>
  <c r="I449" i="1"/>
  <c r="I454" i="1" s="1"/>
  <c r="J449" i="1"/>
  <c r="J454" i="1" s="1"/>
  <c r="J207" i="1" l="1"/>
  <c r="J456" i="1" s="1"/>
  <c r="I207" i="1"/>
  <c r="I456" i="1" s="1"/>
  <c r="H456" i="1"/>
</calcChain>
</file>

<file path=xl/sharedStrings.xml><?xml version="1.0" encoding="utf-8"?>
<sst xmlns="http://schemas.openxmlformats.org/spreadsheetml/2006/main" count="1320" uniqueCount="396">
  <si>
    <t>ZAMÓWIENIE PODSTAWOWE (A)</t>
  </si>
  <si>
    <t>L.p</t>
  </si>
  <si>
    <t>ASORTYMENT</t>
  </si>
  <si>
    <t>Minimalna wydajność (stron)
/pojemność 
(ml)</t>
  </si>
  <si>
    <t>J.m.</t>
  </si>
  <si>
    <t>Ilość</t>
  </si>
  <si>
    <t>Cena jednostkowa /netto/</t>
  </si>
  <si>
    <t>Wartość
/netto/</t>
  </si>
  <si>
    <t>Wartość
/brutto/</t>
  </si>
  <si>
    <t>8=5*7</t>
  </si>
  <si>
    <t>10=8+9</t>
  </si>
  <si>
    <t>100 000 str.</t>
  </si>
  <si>
    <t>szt.</t>
  </si>
  <si>
    <t>Bęben do KYOCERA ecosys/P2040DN (DK-1150) (302RV93010)</t>
  </si>
  <si>
    <t>Bęben do LEXMARK MS 610DN  (50F0Z00)</t>
  </si>
  <si>
    <t>Bęben zestaw do LEXMARK CS622de (78C0Z50) czarny</t>
  </si>
  <si>
    <t>Bęben do LEXMARK CS720de (74C0ZK0) czarny</t>
  </si>
  <si>
    <t>Bęben do LEXMARK CS720de (74C0Z50) kolor  (zestaw bębnów CMY)</t>
  </si>
  <si>
    <t>Bęben do LEXMARK C748de (C734X24G) CMYK (zestaw 4 bębnów)</t>
  </si>
  <si>
    <t>Bęben do LEXMARK MS 811DN 520Z (52D0Z00)</t>
  </si>
  <si>
    <t>Bęben do LEXMARK MS 823dn (58D0Z00)</t>
  </si>
  <si>
    <t>Bęben do PANASONIC KX-MB 2030, 2061 PDW (KX-FAD412E)</t>
  </si>
  <si>
    <t xml:space="preserve">Bęben do Xerox VersaLink C500dn czarny (108R01484)  </t>
  </si>
  <si>
    <t xml:space="preserve">Bęben do Xerox VersaLink C500dn cyan (108R01481)  </t>
  </si>
  <si>
    <t xml:space="preserve">Bęben do Xerox VersaLink C500dn magenta (108R01482)  </t>
  </si>
  <si>
    <t xml:space="preserve">Bęben do Xerox VersaLink C500dn żółty (108R01483)  </t>
  </si>
  <si>
    <t>Pojemnik na zużyty tusz do plotera EPSON STYLUS PRO 9450 (C12C890191)</t>
  </si>
  <si>
    <t>Pojemnik na zużyty tusz do plotera EPSON STYLUS PRO 9700 (C12C890501)</t>
  </si>
  <si>
    <t>Pojemnik na zużyty toner do KONICA MINOLTA BIZHUB C308/364/454, Develop 224,   (WX-103)</t>
  </si>
  <si>
    <t>Pojemnik na zużyty toner do KONICA MINOLTA BIZHUB C3100P (WB-P03)</t>
  </si>
  <si>
    <t xml:space="preserve">Pojemnik na zużyty toner do KYOCERA TASKalfa 3050ci, 3051ci, 4551ci, FSC8600 (WT-860) </t>
  </si>
  <si>
    <t>Pojemnik na zużyty toner do KYOCERA TASKalfa 4053ci,4054ci,5052ci, ECOSYS P8060cdn (WT-8500)(1902ND0UN0)</t>
  </si>
  <si>
    <t>Pojemnik na zużyty toner do LEXMARK CS622de (78C0W00)</t>
  </si>
  <si>
    <t>Pojemnik na zużyty toner do LEXMARK CS720de (74C0W00)</t>
  </si>
  <si>
    <t>Pojemnik na zużyty toner do LEXMARK C748de (C734X77G)</t>
  </si>
  <si>
    <t>Toner do BROTHER MFC-7440N (TN-2120)</t>
  </si>
  <si>
    <t>Toner do CANON i-SENSYS MF 445dw (3010C002)</t>
  </si>
  <si>
    <t>Toner do CANON iR 2520 czarny- C-EXV 33 (2785B002)</t>
  </si>
  <si>
    <t>Toner do HP LJ 1010,1012,1015,1018, 1020,1022,3050 (Q2612A)  (HP12A)</t>
  </si>
  <si>
    <t>Toner do HP LJ 1160,1320, 3392 (Q5949A) (HP 49A)</t>
  </si>
  <si>
    <t>Toner do KONICA MINOLTA BIZHUB C220, C280, Océ VarioLink 2222c/2822c (TN 216K)(A11G151) czarny</t>
  </si>
  <si>
    <t xml:space="preserve">Toner do KONICA MINOLTA BIZHUB C220, C280, Océ VarioLink 2222c/2822c (TN 216C)(A11G451) cyan </t>
  </si>
  <si>
    <t xml:space="preserve">Toner do KONICA MINOLTA BIZHUB C220, C280, Océ VarioLink 2222c/2822c (TN 216Y)(A11G251) żółty </t>
  </si>
  <si>
    <t xml:space="preserve">Toner do KONICA MINOLTA BIZHUB C220, C280, Océ VarioLink 2222c/2822c (TN 216M)(A11G351) magenta </t>
  </si>
  <si>
    <t>Toner do KONICA MINOLTA BIZHUB C253 czarny (TN 213K)(A0D7152)</t>
  </si>
  <si>
    <t>Toner do KONICA MINOLTA BIZHUB C253 cyan (TN 213C)(37786)</t>
  </si>
  <si>
    <t>Toner do KONICA MINOLTA BIZHUB C253 żółty (TN 213Y)(37770)</t>
  </si>
  <si>
    <t>Toner do KONICA MINOLTA BIZHUB C253 magneta (TN 213M)(37769)</t>
  </si>
  <si>
    <t>Toner do KONICA MINOLTA BIZHUB C284/C364 (A33K150) (TN-321) czarny</t>
  </si>
  <si>
    <t xml:space="preserve">Toner do KONICA MINOLTA BIZHUB C284/C364 (A33K450) (TN-321) cyan </t>
  </si>
  <si>
    <t>Toner do KONICA MINOLTA BIZHUB C284/C364 (A33K350) (TN-321) magenta</t>
  </si>
  <si>
    <t>Toner do KONICA MINOLTA BIZHUB C284/C364 (A33K250) (TN-321) żółty</t>
  </si>
  <si>
    <t xml:space="preserve">Toner do KONICA MINOLTA BIZHUB C308 (TN 324K) czarny </t>
  </si>
  <si>
    <t>Toner do KONICA MINOLTA BIZHUB C308 (TN 324C) cyan</t>
  </si>
  <si>
    <t>Toner do KONICA MINOLTA BIZHUB C308 (TN 324M) magenta</t>
  </si>
  <si>
    <t>Toner do KONICA MINOLTA BIZHUB C308 (TN 324Y) żółty</t>
  </si>
  <si>
    <t>Toner do KONICA MINOLTA BIZHUB C454 (A33K152) (TN-512) czarny</t>
  </si>
  <si>
    <t>Toner do KONICA MINOLTA BIZHUB C454 (A33K252) (TN-512) żółty</t>
  </si>
  <si>
    <t>Toner do KONICA MINOLTA BIZHUB C454 (A33K352) (TN-512) magenta</t>
  </si>
  <si>
    <t>Toner do KONICA MINOLTA BIZHUB C454 (A33K452) (TN-512) cyan</t>
  </si>
  <si>
    <t>Toner do Konica Minolta Bizhub C3100P TNP-50K czarny (A0X5154)</t>
  </si>
  <si>
    <t>Toner do Konica Minolta Bizhub C3100P TNP-50C cyan (A0X5454)</t>
  </si>
  <si>
    <t>Toner do Konica Minolta Bizhub C3100P TNP-50M magenta (A0X5354)</t>
  </si>
  <si>
    <t>Toner do Konica Minolta Bizhub C3100P TNP-50Y żółty (A0X5254)</t>
  </si>
  <si>
    <t>Toner do KYOCERA FS-1030 (TK-120) z chipem</t>
  </si>
  <si>
    <t xml:space="preserve">Toner do KYOCERA FS-1035MFP, Ecosys M2535DN  (TK-1140)(1T02ML0Nl0) </t>
  </si>
  <si>
    <t>Toner do KYOCERA ecosys/P2040DN (TK-1160) (1T02RY0NL0)</t>
  </si>
  <si>
    <t>Toner do KYOCERA TASKALFA FS 3050, 3051 (TK8305K) czarny</t>
  </si>
  <si>
    <t>Toner do KYOCERA TASKALFA FS 3050, 3051 (TK8305C) cyan</t>
  </si>
  <si>
    <t>Toner do KYOCERA TASKALFA FS 3050, 3051 (TK8305M) magenta</t>
  </si>
  <si>
    <t>Toner do KYOCERA TASKALFA FS 3050, 3051 (TK8305Y) żółty</t>
  </si>
  <si>
    <t>Toner do KYOCERA FS-4020DN (TK-360) z chipem</t>
  </si>
  <si>
    <t>Toner KyoceraTaskalfa 4052ci, 4053ci TK-8525K czarny (1T02RM0NL0)</t>
  </si>
  <si>
    <t>Toner KyoceraTaskalfa 4052ci, 4053ci TK-8525C cyan (1T02RMCNL0)</t>
  </si>
  <si>
    <t>Toner KyoceraTaskalfa 4052ci, 4053ci TK-8525M magenta (1T02RMBNL0)</t>
  </si>
  <si>
    <t>Toner KyoceraTaskalfa 4052ci, 4053ci TK-8525Y żółty (1T02RMANL0)</t>
  </si>
  <si>
    <t>Toner KyoceraTaskalfa 4054ci TK-8545K czarny (1T02YM0NL0)</t>
  </si>
  <si>
    <t>Toner KyoceraTaskalfa 4054ci TK-8545C cyan (1T02YMCNL0)</t>
  </si>
  <si>
    <t>Toner KyoceraTaskalfa 4054ci TK-8545M magenta (1T02YMBNL0)</t>
  </si>
  <si>
    <t>Toner KyoceraTaskalfa 4054ci TK-8545Y żółty (1T02YMANL0)</t>
  </si>
  <si>
    <t>Toner do KYOCERA FS-4200DN (TK-3130) z chipem</t>
  </si>
  <si>
    <t xml:space="preserve">Toner KyoceraTaskalfa 5052ci TK-8515K czarny (1T02ND0NL0) </t>
  </si>
  <si>
    <t>Toner KyoceraTaskalfa 5052ci TK-8515Y żółty (1T02NDANL0)</t>
  </si>
  <si>
    <t>Toner KyoceraTaskalfa 5052ci TK-8515M magenta (1T02NDBNL0)</t>
  </si>
  <si>
    <t>Toner KyoceraTaskalfa 5052ci TK-8515C cyan (1T02NDCNL0)</t>
  </si>
  <si>
    <t>Toner do KYOCERA ECOSYS P6035cdn czarny TK-5150K (1T02NS0NL0)</t>
  </si>
  <si>
    <t>Toner do KYOCERA ECOSYS P6035cdn cyan TK-5150C (1T02NSCNL0)</t>
  </si>
  <si>
    <t>Toner do KYOCERA ECOSYS P6035cdn żółty TK-5150Y (1T02NSANL0)</t>
  </si>
  <si>
    <t>Toner do KYOCERA ECOSYS P6035cdn  magenta TK-5150M (1T02NSBNL0)</t>
  </si>
  <si>
    <t>Toner do KYOCERA ECOSYS P6130cdn  czarny TK-5140K (1T02NR0NL0)</t>
  </si>
  <si>
    <t>Toner do KYOCERA ECOSYS P6130cdn cyan TK-5140C (1T02NRCNL0)</t>
  </si>
  <si>
    <t>Toner do KYOCERA ECOSYS P6130cdn żółty TK-5140Y (1T02NRANL0)</t>
  </si>
  <si>
    <t>Toner do KYOCERA ECOSYS P6130cdn magenta TK-5140M (1T02NRBNL0)</t>
  </si>
  <si>
    <t>Toner do KYOCERA ECOSYS M6230cidn czarny TK-5270K (1T02TV0NL0)</t>
  </si>
  <si>
    <t>Toner do KYOCERA ECOSYS M6230cidn cyan TK-5270C (1T02TVCNL0)</t>
  </si>
  <si>
    <t>Toner do KYOCERA ECOSYS M6230cidn żółty TK-5270Y (1T02TVANL0)</t>
  </si>
  <si>
    <t>Toner do KYOCERA ECOSYS M6230cidn magenta TK-5270M (1T02TVBNL0)</t>
  </si>
  <si>
    <t>Toner do KYOCERA ECOSYS M6235cidn, P6235cdn  czarny TK-5280K (1T02TW0NL0)</t>
  </si>
  <si>
    <t>Toner do KYOCERA ECOSYS M6235cidn, P6235cdn  cyan TK-5280C (1T02TWCNL0)</t>
  </si>
  <si>
    <t>Toner do KYOCERA ECOSYS M6235cidn, P6235cdn  żółty TK-5280Y (1T02TWANL0)</t>
  </si>
  <si>
    <t>Toner do KYOCERA ECOSYS M6235cidn, P6235cdn  magenta TK-5280M (1T02TWBNL0)</t>
  </si>
  <si>
    <t>Toner do KYOCERA ECOSYS P7040cdn czarny TK-5160K (1T02NT0NL0)</t>
  </si>
  <si>
    <t>Toner do KYOCERA ECOSYS P7040cdn  cyan TK-5160C (1T02NTCNL0)</t>
  </si>
  <si>
    <t>Toner do KYOCERA ECOSYS P7040cdn  żółty TK-5160Y (1T02NTANL0)</t>
  </si>
  <si>
    <t>Toner do KYOCERA ECOSYS P7040cdn  magneta  TK-5160M (1T02NTBNL0)</t>
  </si>
  <si>
    <t>Toner do KYOCERA ECOSYS P8060cdn czarny TK-8800K (1T02RR0NL0)</t>
  </si>
  <si>
    <t>Toner do KYOCERA ECOSYS P8060cdn cyan TK-88000C (1T02RRCNL1)</t>
  </si>
  <si>
    <t>Toner do KYOCERA ECOSYS P8060cdn żółty TK-8800Y (1T02RRANL1)</t>
  </si>
  <si>
    <t>Toner do KYOCERA ECOSYS P8060cdn magenta TK-8800M (1T02RRBNL1)</t>
  </si>
  <si>
    <t>Toner do KYOCERA FS-C8600 (TK-8600K) czarny</t>
  </si>
  <si>
    <t>Toner do KYOCERA FS-C8600 (TK-8600C) cyan</t>
  </si>
  <si>
    <t>Toner do KYOCERA FS-C8600 (TK-8600Y) żółty</t>
  </si>
  <si>
    <t>Toner do KYOCERA FS-C8600 (TK-8600M) magenta</t>
  </si>
  <si>
    <t xml:space="preserve">Toner do LEXMARK E260; E360; E460 DN czarny (E260A11E) </t>
  </si>
  <si>
    <t>Toner do LEXMARK MS610 DN czarny (50F2X00)</t>
  </si>
  <si>
    <t xml:space="preserve">Toner do LEXMARK CS622de czarny (78C2XK0) </t>
  </si>
  <si>
    <t xml:space="preserve">Toner do LEXMARK CS622de cyan (78C2XC0) </t>
  </si>
  <si>
    <t xml:space="preserve">Toner do LEXMARK CS622de magenta (78C2XM0) </t>
  </si>
  <si>
    <t xml:space="preserve">Toner do LEXMARK CS622de żółty (78C2XY0) </t>
  </si>
  <si>
    <t xml:space="preserve">Toner do LEXMARK CS720de czarny (74C2SK0) </t>
  </si>
  <si>
    <t xml:space="preserve">Toner do LEXMARK CS720de cyan (74C2SC0) </t>
  </si>
  <si>
    <t xml:space="preserve">Toner do LEXMARK CS720de magenta (74C2SM0) </t>
  </si>
  <si>
    <t xml:space="preserve">Toner do LEXMARK CS720de żółty (74C2SY0) </t>
  </si>
  <si>
    <t xml:space="preserve">Toner do LEXMARK C748de czarny (C746H1KG) </t>
  </si>
  <si>
    <t xml:space="preserve">Toner do LEXMARK C748de magenta (C748H3MG) </t>
  </si>
  <si>
    <t xml:space="preserve">Toner do LEXMARK C748de cyan (C748H3CG) </t>
  </si>
  <si>
    <t xml:space="preserve">Toner do LEXMARK C748de żółty (C748H3YG) </t>
  </si>
  <si>
    <t>Toner do LEXMARK MS811DN (52D2000)</t>
  </si>
  <si>
    <t>Toner do LEXMARK MS823dn (58D2000)</t>
  </si>
  <si>
    <t>Toner do SAMSUNG ML3471 ND (ML-D3470B)</t>
  </si>
  <si>
    <t>Toner do SAMSUNG ML4510 ND (MLT-D307L)</t>
  </si>
  <si>
    <t xml:space="preserve">Toner do Xerox VersaLink C500dn (106R03887) czarny </t>
  </si>
  <si>
    <t>Toner do Xerox VersaLink C500dn (106R03884) cyan</t>
  </si>
  <si>
    <t>Toner do Xerox VersaLink C500dn (106R03886) żółty</t>
  </si>
  <si>
    <t xml:space="preserve">Toner do Xerox VersaLink C9000V DT (106R04085) czarny </t>
  </si>
  <si>
    <t>Toner do Xerox VersaLink C9000V DT (106R04082) cyan</t>
  </si>
  <si>
    <t xml:space="preserve">Toner do Xerox  VersaLink C9000V DT (106R04083) magenta </t>
  </si>
  <si>
    <t>Toner do Xerox VersaLink C9000V DT (106R04084) żółty</t>
  </si>
  <si>
    <t>Tusz do CANON PIXMA /IP 110 (PGI-35) czarny (1509B001)</t>
  </si>
  <si>
    <t>Tusz do CANON PIXMA /IP 110 (CLI-36) kolor (1511B001)</t>
  </si>
  <si>
    <t>Tusz do CANON MG3650S zestaw (PG-540L i CL541XL) czarny+kolor (5224B007) akumulatorownia</t>
  </si>
  <si>
    <t>Tusz do EPSON WF100W czarny (C13T26614010).</t>
  </si>
  <si>
    <t>Tusz do EPSON WF100W kolor (C13T26704010).</t>
  </si>
  <si>
    <t>Tusz do plotera EPSON 3200; 5000; 5200 T6931 (350 ml) - czarny fotograficzny C13T693100</t>
  </si>
  <si>
    <t>Tusz do plotera EPSON 3200; 5000; 5200  T6932 (350 ml) - cyan C13T693200</t>
  </si>
  <si>
    <t>Tusz do plotera EPSON 3200; 5000; 5200 T6933 (350 ml) - magenta C13T693300</t>
  </si>
  <si>
    <t>Tusz do plotera EPSON 3200; 5000; 5200 T6934 (350 ml) - żółty C13T693400</t>
  </si>
  <si>
    <t>Tusz do plotera EPSON 3200; 5000; 5200 T6935 (350 ml) - czarny matowy C13T693500</t>
  </si>
  <si>
    <t>Tusz do plotera EPSON STYLUS PRO 9450 T6128 (C13T612800) 220 ml czarny mat</t>
  </si>
  <si>
    <t>Tusz do plotera EPSON STYLUS PRO 9450 T6122 (C13T612200) 220 ml cyan</t>
  </si>
  <si>
    <t>Tusz do plotera EPSON STYLUS PRO 9450 T6123 (C13T612300) 220 ml magenta</t>
  </si>
  <si>
    <t>Tusz do plotera EPSON STYLUS PRO 9450 T6124 (C13T612400) 220 ml żółty</t>
  </si>
  <si>
    <t>Tusz do plotera HP DesignJet Z6 44in magenta P2V78A</t>
  </si>
  <si>
    <t>Tusz do plotera HP DesignJet Z6 44in żółty P2V79A</t>
  </si>
  <si>
    <t>Tusz do plotera HP DesignJet Z6 44in cyan P2V80A</t>
  </si>
  <si>
    <t>Tusz do plotera HP DesignJet Z6 44in chromatic Red P2V81A</t>
  </si>
  <si>
    <t xml:space="preserve">Tusz do plotera HP DesignJet Z6 44in czarny fotograficzny P2V82A </t>
  </si>
  <si>
    <t>Tusz do plotera HP DesignJet Z6 44in czarny mat P2V83A</t>
  </si>
  <si>
    <t>Tusz do plotera HP DesignJet Z6 44in chromatic Green P2V84A</t>
  </si>
  <si>
    <t>Tusz do plotera HP DesignJet Z6 44in chromatic Cyan P2V85A</t>
  </si>
  <si>
    <t>Tusz do plotera HP DesignJet Z6 44in szary P2V86A</t>
  </si>
  <si>
    <t xml:space="preserve">Tusz do plotera HP DJ T610 A0 (72) (C9370A) (130 ml) - czarny fotograficzny </t>
  </si>
  <si>
    <t xml:space="preserve">Tusz do plotera HP DJ T610 A0 (72) (C9371A) (130 ml) - cyan </t>
  </si>
  <si>
    <t>Tusz do plotera HP DJ T610 A0 (72) (C9372A) (130 ml) - magenta</t>
  </si>
  <si>
    <t>Tusz do plotera HP DJ T610 A0 (72) (C9373A) (130 ml) - żółty</t>
  </si>
  <si>
    <t>Tusz do plotera HP DJ T610 A0 (72) (C9374A) (130 ml) - szary</t>
  </si>
  <si>
    <t>Tusz do plotera HP DJ T610 A0 (72) (C9403A) (130 ml) - czarny mat</t>
  </si>
  <si>
    <t>Taśma barwiąca do Epson FX2190 (C13S015327)</t>
  </si>
  <si>
    <r>
      <t xml:space="preserve">Toner do HP COLOR LJ CP4525dn (CE260A) czarny </t>
    </r>
    <r>
      <rPr>
        <sz val="10"/>
        <color rgb="FFFF0000"/>
        <rFont val="Arial"/>
        <family val="2"/>
        <charset val="238"/>
      </rPr>
      <t>tempest</t>
    </r>
  </si>
  <si>
    <r>
      <t>Toner do HP COLOR L J CP4525DN (CE 261A) cyan</t>
    </r>
    <r>
      <rPr>
        <sz val="10"/>
        <color rgb="FFFF0000"/>
        <rFont val="Arial"/>
        <family val="2"/>
        <charset val="238"/>
      </rPr>
      <t xml:space="preserve"> tempest</t>
    </r>
  </si>
  <si>
    <r>
      <t>Toner do  HP COLOR L J CP4525DN (CE 263A) magenta</t>
    </r>
    <r>
      <rPr>
        <sz val="10"/>
        <color rgb="FFFF0000"/>
        <rFont val="Arial"/>
        <family val="2"/>
        <charset val="238"/>
      </rPr>
      <t xml:space="preserve"> tempest</t>
    </r>
  </si>
  <si>
    <r>
      <t xml:space="preserve">Toner do  HP COLOR L J CP4525DN (CE 262A) żółty </t>
    </r>
    <r>
      <rPr>
        <sz val="10"/>
        <color rgb="FFFF0000"/>
        <rFont val="Arial"/>
        <family val="2"/>
        <charset val="238"/>
      </rPr>
      <t>tempest</t>
    </r>
  </si>
  <si>
    <r>
      <t>Toner do Xerox VersaLink C500dn (106R03885) magenta</t>
    </r>
    <r>
      <rPr>
        <sz val="10"/>
        <color rgb="FFFF0000"/>
        <rFont val="Arial"/>
        <family val="2"/>
        <charset val="238"/>
      </rPr>
      <t xml:space="preserve"> </t>
    </r>
  </si>
  <si>
    <t>60 000 str.</t>
  </si>
  <si>
    <t>20 000 str.</t>
  </si>
  <si>
    <t>40 000 str.</t>
  </si>
  <si>
    <t>25 000 str.</t>
  </si>
  <si>
    <t>30 000 str.</t>
  </si>
  <si>
    <t>2 600 str.</t>
  </si>
  <si>
    <t>10 000 str</t>
  </si>
  <si>
    <t>14 600 str</t>
  </si>
  <si>
    <t>2 000 str</t>
  </si>
  <si>
    <t>2 500 str.</t>
  </si>
  <si>
    <t>29 000 str</t>
  </si>
  <si>
    <t>26 000 str</t>
  </si>
  <si>
    <t>24 000 str</t>
  </si>
  <si>
    <t>19 000 str</t>
  </si>
  <si>
    <t>27 000 str</t>
  </si>
  <si>
    <t>28 000 str</t>
  </si>
  <si>
    <t>29 000 str.</t>
  </si>
  <si>
    <t>5 000 str</t>
  </si>
  <si>
    <t>6 000 str.</t>
  </si>
  <si>
    <t>36 000 str.</t>
  </si>
  <si>
    <t>90 000 str.</t>
  </si>
  <si>
    <t>8500 str</t>
  </si>
  <si>
    <t>11000 str</t>
  </si>
  <si>
    <t xml:space="preserve">100 000 str. </t>
  </si>
  <si>
    <t>125 000 str.</t>
  </si>
  <si>
    <t>150 000 str.</t>
  </si>
  <si>
    <t>7 200 str</t>
  </si>
  <si>
    <t>12 000 str.</t>
  </si>
  <si>
    <t>15 000 str</t>
  </si>
  <si>
    <t>13 000 str.</t>
  </si>
  <si>
    <t>12 000 str</t>
  </si>
  <si>
    <t>7 000 str</t>
  </si>
  <si>
    <t>8 000 str</t>
  </si>
  <si>
    <t>6 000 str</t>
  </si>
  <si>
    <t>13 000 str</t>
  </si>
  <si>
    <t>11 000 str</t>
  </si>
  <si>
    <t>16 000 str</t>
  </si>
  <si>
    <t>3 500 str.</t>
  </si>
  <si>
    <t>8 500 str.</t>
  </si>
  <si>
    <t>5000 str.</t>
  </si>
  <si>
    <t>7 000 str.</t>
  </si>
  <si>
    <t>10000 str</t>
  </si>
  <si>
    <t>7 500 str.</t>
  </si>
  <si>
    <t>9 000 str</t>
  </si>
  <si>
    <t>30 000 str</t>
  </si>
  <si>
    <t>9,3 ml.</t>
  </si>
  <si>
    <t>12 ml.</t>
  </si>
  <si>
    <t>czarny K - 11 ml
CMY - 15 ml</t>
  </si>
  <si>
    <t>5,8 ml</t>
  </si>
  <si>
    <t>6,7 ml</t>
  </si>
  <si>
    <t>64,6 ml.</t>
  </si>
  <si>
    <t>38,1 ml.</t>
  </si>
  <si>
    <t>350 ml</t>
  </si>
  <si>
    <t>220 ml</t>
  </si>
  <si>
    <t>300 ml</t>
  </si>
  <si>
    <t>130 ml</t>
  </si>
  <si>
    <t>12 mln znaków</t>
  </si>
  <si>
    <t>2 mln znaków</t>
  </si>
  <si>
    <t>O</t>
  </si>
  <si>
    <t>Z</t>
  </si>
  <si>
    <t>Tusz do EPSON WF-C5790DWF (C13T945340) magenta</t>
  </si>
  <si>
    <t>Pojemnik na zużyty atrament do Ricoh Aficio SG 3110 DN</t>
  </si>
  <si>
    <t>27 000 str.</t>
  </si>
  <si>
    <t xml:space="preserve">Razem za magazyn służby łączności  </t>
  </si>
  <si>
    <t>Razem za magazyn sekcji wychowawczej</t>
  </si>
  <si>
    <t>Wartość VAT</t>
  </si>
  <si>
    <t xml:space="preserve">Wartość VAT </t>
  </si>
  <si>
    <t xml:space="preserve">*w przypadku zaoferowania materiałów eksploatacyjnych oryginalnych należy w kolumnie nr 6 wpisać literę „O” analogicznie przy zaoferowaniu zamienników literę „Z” </t>
  </si>
  <si>
    <r>
      <rPr>
        <b/>
        <sz val="12"/>
        <rFont val="Arial"/>
        <family val="2"/>
        <charset val="238"/>
      </rPr>
      <t>O</t>
    </r>
    <r>
      <rPr>
        <sz val="10"/>
        <rFont val="Arial"/>
        <family val="2"/>
        <charset val="238"/>
      </rPr>
      <t xml:space="preserve">ryginał/
</t>
    </r>
    <r>
      <rPr>
        <b/>
        <sz val="12"/>
        <rFont val="Arial"/>
        <family val="2"/>
        <charset val="238"/>
      </rPr>
      <t>Z</t>
    </r>
    <r>
      <rPr>
        <sz val="10"/>
        <rFont val="Arial"/>
        <family val="2"/>
        <charset val="238"/>
      </rPr>
      <t>amiennik *</t>
    </r>
  </si>
  <si>
    <t>ZAMÓWIENIE OPCJONALNE (B)</t>
  </si>
  <si>
    <t>RAZEM CAŁOŚĆ ZAMÓWIENIA PODSTAWOWEGO (A)</t>
  </si>
  <si>
    <t>RAZEM CAŁOŚĆ ZAMÓWIENIA OPCJONALNEGO (B)</t>
  </si>
  <si>
    <t>42 ml.</t>
  </si>
  <si>
    <t>29 ml.</t>
  </si>
  <si>
    <t>55 ml</t>
  </si>
  <si>
    <t>45 ml</t>
  </si>
  <si>
    <t>22 ml</t>
  </si>
  <si>
    <t>op.</t>
  </si>
  <si>
    <t xml:space="preserve">Tusz do Canon PIXMA IP 72550 PGI- 550 XL-PGBK, </t>
  </si>
  <si>
    <t>4 x 7 ml</t>
  </si>
  <si>
    <t xml:space="preserve">Tusz do Canon PIXMA IP 7250  multipack CLI-551 CMYBK </t>
  </si>
  <si>
    <t>Atrament  Sublimacyjny GRAWERTON INK do RICOH Aficio SG 3110 DN: czarny</t>
  </si>
  <si>
    <t xml:space="preserve">Atrament Sublimacyjny GRAWERTON INK do RICOH Aficio SG 3110 DN: magenta </t>
  </si>
  <si>
    <t xml:space="preserve">Atrament  Sublimacyjny GRAWERTON INK do RICOH Aficio SG 3110 DN: cyan </t>
  </si>
  <si>
    <t>Atrament  Sublimacyjny GRAWERTON INK do RICOH Aficio SG 3110 DN</t>
  </si>
  <si>
    <t>Atrament  Sublimacyjny GRAWERTON INK do RICOH  SG 3210 DN: BK</t>
  </si>
  <si>
    <t>Atrament  Sublimacyjny GRAWERTON INK do RICOH  SG 3210 DN: M</t>
  </si>
  <si>
    <t>Atrament  Sublimacyjny GRAWERTON INK do RICOH  SG 3210 DN: Y</t>
  </si>
  <si>
    <t>Atrament  Sublimacyjny GRAWERTON INK do RICOH  SG 3210 DN: C</t>
  </si>
  <si>
    <t xml:space="preserve"> - wypełnij wartość jednostkową netto</t>
  </si>
  <si>
    <t>Pojemnik na zużyty tusz do EPSON WF100W (C13T295000)</t>
  </si>
  <si>
    <t>Bęben do Konica Minolta Bizhub C3100P IUP-23K czarny (A73303H)</t>
  </si>
  <si>
    <t>Bęben do Konica Minolta Bizhub C3100P IUP-23M magenta (A7330EH)</t>
  </si>
  <si>
    <t>Bęben do Konica Minolta Bizhub C3100P IUP-23Y żółty (A73308H)</t>
  </si>
  <si>
    <t>Bęben do Konica Minolta Bizhub C3100P IUP-23C cyan (A7330KH)</t>
  </si>
  <si>
    <t>Pojemnik na zużyty tusz do plotera EPSON SC-T3200; T5000; T5200; P20000 (T6193) (C13T619300)</t>
  </si>
  <si>
    <t>Pojemnik na zużyty toner do KONICA MINOLTA BIZHUB C360i; C451i  (WX-107) (AAVAWY1)</t>
  </si>
  <si>
    <t>Pojemnik na zużyty toner do KYOCERA ECOSYS P6035cdn, P6130cdn, M6230cidn, P6235cdn, M6235cidn, P7040cdn (WT-5140)</t>
  </si>
  <si>
    <t>Toner do DEVELOP INEO 224e czarny- TN-322 (A33K0D0)</t>
  </si>
  <si>
    <t xml:space="preserve">Toner do KONICA MINOLTA BIZHUB 185 TN-116 czarny A1UC0D0 </t>
  </si>
  <si>
    <t>Toner do KONICA MINOLTA BIZHUB C360i (TN 328K) czarny (AAV8150)</t>
  </si>
  <si>
    <t>Toner do KONICA MINOLTA BIZHUB C360i (TN 328C) cyan (AAV8450)</t>
  </si>
  <si>
    <t>Toner do KONICA MINOLTA BIZHUB C360i (TN 328M) magenta (AAV8350)</t>
  </si>
  <si>
    <t>Toner do KONICA MINOLTA BIZHUB C360i (TN 328Y) żółty (AAV82500)</t>
  </si>
  <si>
    <t xml:space="preserve">Toner do KYOCERA FS-1320 DN, FS-1370 DN, Trumf Adler LP4335 (TK-170) </t>
  </si>
  <si>
    <t>Toner do KYOCERA  ECOSYS MA4000cix, PA4000cx  (TK-5380K)  czarny (1T02Z00NL0)</t>
  </si>
  <si>
    <t>Toner do KYOCERA  ECOSYS MA4000cix, PA4000cx  (TK-5380C)  cyan (1T02Z0CNL0)</t>
  </si>
  <si>
    <t>Toner do KYOCERA  ECOSYS MA4000cix, PA4000cx  (TK-5380M)  magenta (1T02Z0BNL00</t>
  </si>
  <si>
    <t>Toner do KYOCERA  ECOSYS MA4000cix, PA4000cx  (TK-5380Y)  żółty (1T02Z0ANL0)</t>
  </si>
  <si>
    <t>Toner KyoceraTaskalfa 4551ci TK-8505K czarny (1T02LC0NL0)</t>
  </si>
  <si>
    <t>Toner KyoceraTaskalfa 4551ci TK-8505Y żółty (1T02LCANL0)</t>
  </si>
  <si>
    <t>Toner KyoceraTaskalfa 4551ci TK-8505M magenta (1T02LCBNL0)</t>
  </si>
  <si>
    <t>Toner KyoceraTaskalfa 4551ci TK-8505C cyan (1T02LCCNL0)</t>
  </si>
  <si>
    <t>Tusz do EPSON WF-C5790DWF (C13T945240) cyan</t>
  </si>
  <si>
    <t>Tusz do EPSON WF-C5790DWF (C13T945440) żółty</t>
  </si>
  <si>
    <t>Tusz do HP OJ 200 mobile kolor CMY 62 (C2P06AE).</t>
  </si>
  <si>
    <t xml:space="preserve">Kaseta barwiąca do OKI 3320 igł.10" OKI-320 (9002303) </t>
  </si>
  <si>
    <t>44 000 str.</t>
  </si>
  <si>
    <t>28 500 str</t>
  </si>
  <si>
    <t>29 500 str</t>
  </si>
  <si>
    <r>
      <t xml:space="preserve">Pojemnik na zużyty toner do Xerox VesaLink C500dn (108R01416) </t>
    </r>
    <r>
      <rPr>
        <sz val="10"/>
        <color rgb="FFFF0000"/>
        <rFont val="Arial"/>
        <family val="2"/>
        <charset val="238"/>
      </rPr>
      <t xml:space="preserve"> </t>
    </r>
  </si>
  <si>
    <r>
      <t xml:space="preserve">Toner do HP LJ600 M601 czarny (CE390A) </t>
    </r>
    <r>
      <rPr>
        <sz val="10"/>
        <color rgb="FFFF0000"/>
        <rFont val="Arial"/>
        <family val="2"/>
        <charset val="238"/>
      </rPr>
      <t>tempest</t>
    </r>
  </si>
  <si>
    <r>
      <t xml:space="preserve">Tusz do EPSON WF-C5790DWF (C13T945140) czarny   </t>
    </r>
    <r>
      <rPr>
        <b/>
        <sz val="10"/>
        <color rgb="FF00B050"/>
        <rFont val="Arial"/>
        <family val="2"/>
        <charset val="238"/>
      </rPr>
      <t xml:space="preserve"> książeczki</t>
    </r>
  </si>
  <si>
    <r>
      <t xml:space="preserve">Tusz do HP OJ 200 mobile czarny 62 (C2P04AE). </t>
    </r>
    <r>
      <rPr>
        <b/>
        <sz val="10"/>
        <color rgb="FF00B050"/>
        <rFont val="Arial"/>
        <family val="2"/>
        <charset val="238"/>
      </rPr>
      <t>saper</t>
    </r>
  </si>
  <si>
    <r>
      <t xml:space="preserve">Tusz do HP OfficeJet Pro 9013 HP963 CMYK (6ZC70AE) </t>
    </r>
    <r>
      <rPr>
        <b/>
        <sz val="10"/>
        <color rgb="FF00B050"/>
        <rFont val="Arial"/>
        <family val="2"/>
        <charset val="238"/>
      </rPr>
      <t>książeczki</t>
    </r>
  </si>
  <si>
    <r>
      <t xml:space="preserve">Zestaw czyszczący (5 kart) do Zebra ZC 300 (105999-311) </t>
    </r>
    <r>
      <rPr>
        <sz val="10"/>
        <color rgb="FFFF0000"/>
        <rFont val="Arial"/>
        <family val="2"/>
        <charset val="238"/>
      </rPr>
      <t>ochrona obiektów</t>
    </r>
  </si>
  <si>
    <t>czarny  - 24,1 ml
CMY - 10,7 ml</t>
  </si>
  <si>
    <r>
      <t xml:space="preserve">Toner do HP color LaserJet M880z czarny 827A (CF300A) </t>
    </r>
    <r>
      <rPr>
        <sz val="10"/>
        <color rgb="FFFF0000"/>
        <rFont val="Arial"/>
        <family val="2"/>
        <charset val="238"/>
      </rPr>
      <t>tempest</t>
    </r>
  </si>
  <si>
    <t>200 str</t>
  </si>
  <si>
    <t>165 str</t>
  </si>
  <si>
    <t>czarny - 24,1 ml
CMY - 10,7 ml</t>
  </si>
  <si>
    <t>Bęben do KONICA MINOLTA BIZHUB C284; C364; C454 (DR-512K) (A2XN0RD) czarny</t>
  </si>
  <si>
    <t xml:space="preserve">Bęben do KONICA MINOLTA BIZHUB C284; C364; C454 (DR-512) (A2XN0TD) kolor </t>
  </si>
  <si>
    <t xml:space="preserve">Bęben do KONICA MINOLTA BIZHUB C308  (DR-313K) (A7U40RD) czarny </t>
  </si>
  <si>
    <t>Bęben do KONICA MINOLTA BIZHUB C308 (DR313) (A7U40TD) kolor.</t>
  </si>
  <si>
    <t xml:space="preserve">Bęben do KONICA MINOLTA BIZHUB C360i (DR-316K) (AAV70RD) czarny </t>
  </si>
  <si>
    <r>
      <t xml:space="preserve">Bęben do KONICA MINOLTA BIZHUB C360i (DR-316 CMY) (AAV70TD)  </t>
    </r>
    <r>
      <rPr>
        <i/>
        <sz val="11"/>
        <rFont val="Arial"/>
        <family val="2"/>
        <charset val="238"/>
      </rPr>
      <t>jednakowe w każdym kolorze</t>
    </r>
  </si>
  <si>
    <t xml:space="preserve">Bęben do KONICA MINOLTA BIZHUB C451i (DR-618K) (ACV80RE) czarny </t>
  </si>
  <si>
    <t>Bęben do KONICA MINOLTA BIZHUB C451i (DR-618 CMY) (ACV80TE)  jednakowe w każdym kolorze</t>
  </si>
  <si>
    <t>Bęben do KYOCERA FS-1320DN,1370DN,1035MFP, Ecosys M2535DN, Trumf Adler LP4335 (DK-170 )(302LZ93061)</t>
  </si>
  <si>
    <t>Bęben do KYOCERA FS-2020DN; FS-4020DN (DK-320)</t>
  </si>
  <si>
    <r>
      <t>Bęben do KYOCERA TASKALFA 3050, 3051ci, FS-C8600dn (DK-8505) (302LC93014)</t>
    </r>
    <r>
      <rPr>
        <i/>
        <sz val="11"/>
        <rFont val="Arial"/>
        <family val="2"/>
        <charset val="238"/>
      </rPr>
      <t xml:space="preserve"> jednakowe w każdym kolorze</t>
    </r>
  </si>
  <si>
    <r>
      <t xml:space="preserve">Bęben do Kyocera Taskalfa 4053ci DK-8550 (302ND93072) </t>
    </r>
    <r>
      <rPr>
        <i/>
        <sz val="11"/>
        <rFont val="Arial"/>
        <family val="2"/>
        <charset val="238"/>
      </rPr>
      <t>jednakowe w każdym kolorze</t>
    </r>
  </si>
  <si>
    <t>Bęben do Kyocera Taskalfa 4054ci DK-8560 (302XC93052)</t>
  </si>
  <si>
    <t>Bęben do KYOCERA FS-4200DN (DK-3130)(302LV93041)</t>
  </si>
  <si>
    <r>
      <t xml:space="preserve">Bęben do KYOCERA Ecosys P6035cdn, P6130cdn, M6230cidn, M6235cidn, P6235cdn,  (DK-5140) (302NR93014) </t>
    </r>
    <r>
      <rPr>
        <i/>
        <sz val="11"/>
        <rFont val="Arial"/>
        <family val="2"/>
        <charset val="238"/>
      </rPr>
      <t>jednakowe w każdym kolorze</t>
    </r>
  </si>
  <si>
    <r>
      <t>Bęben do KYOCERA ECOSYS P7040cdn  DK-5160 (302NT93014)</t>
    </r>
    <r>
      <rPr>
        <i/>
        <sz val="11"/>
        <rFont val="Arial"/>
        <family val="2"/>
        <charset val="238"/>
      </rPr>
      <t xml:space="preserve"> jednakowe w każdym kolorze</t>
    </r>
  </si>
  <si>
    <r>
      <t>Bęben do KYOCERA ECOSYS PA4000cx; MA4000cix  DK-5240 (302YJ93010) (302NT93014)</t>
    </r>
    <r>
      <rPr>
        <i/>
        <sz val="11"/>
        <rFont val="Arial"/>
        <family val="2"/>
        <charset val="238"/>
      </rPr>
      <t xml:space="preserve"> jednakowe w każdym kolorze</t>
    </r>
  </si>
  <si>
    <t>Bęben do Samsung ML- 4510 (MLT-R307)</t>
  </si>
  <si>
    <t>Bęben do Xerox VersaLink C9000 (101R00602)  cztery bębny jednakowe w kolorze</t>
  </si>
  <si>
    <t>Pojemnik na zużyty tusz do EPSON WF-C5790DWF (C13T671600)</t>
  </si>
  <si>
    <t>Pojemnik na zużyty toner do KYOCERA ECOSYS PA4000cx; MA4000cix (WT-5150)(302YJ93150)</t>
  </si>
  <si>
    <r>
      <t xml:space="preserve">Pojemnik na zużyty toner do Xerox VesaLink C500dn (108R01416) </t>
    </r>
    <r>
      <rPr>
        <sz val="11"/>
        <color rgb="FFFF0000"/>
        <rFont val="Arial"/>
        <family val="2"/>
        <charset val="238"/>
      </rPr>
      <t xml:space="preserve"> </t>
    </r>
  </si>
  <si>
    <r>
      <t xml:space="preserve">Pojemnik na zużyty toner do Xerox VesaLink C9000 (108R01504) </t>
    </r>
    <r>
      <rPr>
        <sz val="11"/>
        <color rgb="FFFF0000"/>
        <rFont val="Arial"/>
        <family val="2"/>
        <charset val="238"/>
      </rPr>
      <t xml:space="preserve"> </t>
    </r>
  </si>
  <si>
    <t xml:space="preserve">Toner do HP LJ E85055dn (W9010MC) czarny </t>
  </si>
  <si>
    <t xml:space="preserve">Toner do HP LJ E85055dn (W9011MC) cyan </t>
  </si>
  <si>
    <t>Toner do HP LJ E85055dn (W9012MC) żółty</t>
  </si>
  <si>
    <t>Toner do HP LJ E85055dn (W9013MC) magenta</t>
  </si>
  <si>
    <t>Toner do KONICA MINOLTA BIZHUB C451i (TN 626K) czarny (ACV150)</t>
  </si>
  <si>
    <t>Toner do KONICA MINOLTA BIZHUB C451i (TN 626C) cyan (ACV450)</t>
  </si>
  <si>
    <t>Toner do KONICA MINOLTA BIZHUB C451i (TN 626M) magenta (ACV135A)</t>
  </si>
  <si>
    <t>Toner do KONICA MINOLTA BIZHUB C451i (TN 626Y) żółty (ACV125A)</t>
  </si>
  <si>
    <t>Toner do Konica Minolta Bizhub C4000i czarny TNP81K (AAJW151) tempest</t>
  </si>
  <si>
    <t>Toner do Konica Minolta Bizhub C4000i cyan TNP81M (AAJW451) tempest</t>
  </si>
  <si>
    <t>Toner do Konica Minolta Bizhub C4000i magenta TNP81M (AAJW351) tempest</t>
  </si>
  <si>
    <t>Toner do Konica Minolta Bizhub C4000i żółty TNP81Y (AAJW251) tempest</t>
  </si>
  <si>
    <t>Toner do KYOCERA FS-1028 MFP (TK-130) z chipem</t>
  </si>
  <si>
    <t xml:space="preserve">Toner do LEXMARK CS943de czarny (73D0HK0) </t>
  </si>
  <si>
    <t xml:space="preserve">Toner do LEXMARK  CS943de magenta (73D0HM0) </t>
  </si>
  <si>
    <t xml:space="preserve">Toner do LEXMARK  CS943de cyan (73D0HC0) </t>
  </si>
  <si>
    <t xml:space="preserve">Toner do LEXMARK  CS943de żółty (73D0HY0) </t>
  </si>
  <si>
    <r>
      <t>Toner do Xerox VersaLink C500dn (106R03885) magenta</t>
    </r>
    <r>
      <rPr>
        <sz val="11"/>
        <color rgb="FFFF0000"/>
        <rFont val="Arial"/>
        <family val="2"/>
        <charset val="238"/>
      </rPr>
      <t xml:space="preserve"> </t>
    </r>
  </si>
  <si>
    <t>Tusz do CANON PIX/MG 6250 CLI-526BK czarny (4540B001)</t>
  </si>
  <si>
    <t>Tusz do CANON PIX/MG 6250 CLI-525PGBK czarny pigmentowy (4529B001)</t>
  </si>
  <si>
    <t>Tusz do CANON PIX/MG 6250 CLI-526GY szary (4544B001)</t>
  </si>
  <si>
    <t>Tusz do CANON PIX/MG 6250  CLI-526C cyan (4541B001)</t>
  </si>
  <si>
    <t>Tusz do CANON PIX/MG 6250   CLI-526M magenta (4542B001)</t>
  </si>
  <si>
    <t>Tusz do CANON PIX/MG 6250  CLI-526Y żółty (4543B001)</t>
  </si>
  <si>
    <r>
      <t xml:space="preserve">Tusz do EPSON WF-C5790DWF (C13T945140) czarny   </t>
    </r>
    <r>
      <rPr>
        <b/>
        <sz val="11"/>
        <color rgb="FF00B050"/>
        <rFont val="Arial"/>
        <family val="2"/>
        <charset val="238"/>
      </rPr>
      <t xml:space="preserve"> książeczki</t>
    </r>
  </si>
  <si>
    <t>Tusz do plotera EPSON STYLUS PRO 9700 T5961 (C13T596100) 350 ml czarny foto</t>
  </si>
  <si>
    <t>Tusz do plotera EPSON STYLUS PRO 9700 T5962 (C13T596200) 350 ml cyan</t>
  </si>
  <si>
    <t>Tusz do plotera EPSON STYLUS PRO 9700 T5963(C13T596300) 350 ml magenta</t>
  </si>
  <si>
    <t>Tusz do plotera EPSON STYLUS PRO 9700 T5964 (C13T596400) 350ml żółty</t>
  </si>
  <si>
    <t>Tusz do plotera EPSON STYLUS PRO 9700 T5968 (C13T596800) 350ml czarny mat.</t>
  </si>
  <si>
    <r>
      <t xml:space="preserve">Tusz do HP OJ 200 mobile czarny 62 (C2P04AE). </t>
    </r>
    <r>
      <rPr>
        <b/>
        <sz val="11"/>
        <color rgb="FF00B050"/>
        <rFont val="Arial"/>
        <family val="2"/>
        <charset val="238"/>
      </rPr>
      <t>saper</t>
    </r>
  </si>
  <si>
    <r>
      <t xml:space="preserve">Taśma termotransferowa woskowo żywiczna 64mm x 74mb gilza 12,5mm do GoDEX GE 300 </t>
    </r>
    <r>
      <rPr>
        <sz val="11"/>
        <color rgb="FFFF3300"/>
        <rFont val="Arial"/>
        <family val="2"/>
        <charset val="238"/>
      </rPr>
      <t>akumulatorownia</t>
    </r>
  </si>
  <si>
    <t>Taśma termotransferowa woskowa  110mm x 300mb gilza 25,4mm do GoDEX ZX1200i</t>
  </si>
  <si>
    <r>
      <t xml:space="preserve">Zestaw czyszczący (5 kart) do Zebra ZC 300 (105999-311) </t>
    </r>
    <r>
      <rPr>
        <sz val="11"/>
        <color rgb="FFFF0000"/>
        <rFont val="Arial"/>
        <family val="2"/>
        <charset val="238"/>
      </rPr>
      <t>ochrona obiektów</t>
    </r>
  </si>
  <si>
    <t xml:space="preserve"> 120 000 str.</t>
  </si>
  <si>
    <t>75 000 str.</t>
  </si>
  <si>
    <t>225 000 str.</t>
  </si>
  <si>
    <t>105 000 str.</t>
  </si>
  <si>
    <t>240 000 str.</t>
  </si>
  <si>
    <t xml:space="preserve"> 155 000 str.</t>
  </si>
  <si>
    <t>100 000str.</t>
  </si>
  <si>
    <t>300 000 str.</t>
  </si>
  <si>
    <t>600 000 str.</t>
  </si>
  <si>
    <t>500 000 str.</t>
  </si>
  <si>
    <t>300 000 str</t>
  </si>
  <si>
    <t>200 000 str</t>
  </si>
  <si>
    <t>190 000 str.</t>
  </si>
  <si>
    <t>17 000/A1</t>
  </si>
  <si>
    <t>47 000 str.</t>
  </si>
  <si>
    <t>37 500 str</t>
  </si>
  <si>
    <t>35 000 str</t>
  </si>
  <si>
    <t>52 000 str.</t>
  </si>
  <si>
    <t>26000 str</t>
  </si>
  <si>
    <t>9ml.</t>
  </si>
  <si>
    <t>19ml.</t>
  </si>
  <si>
    <t>200 str.</t>
  </si>
  <si>
    <t>165 str.</t>
  </si>
  <si>
    <t>dług.74 metry</t>
  </si>
  <si>
    <t>dług.300 metry</t>
  </si>
  <si>
    <t>Wkład do odkurzacza serwisowego typ 2 (SV-MPF2) (1173 7731)</t>
  </si>
  <si>
    <t>ZADANIE NR 1</t>
  </si>
  <si>
    <t>RAZEM CAŁOŚĆ ZADANIE NR 1 ZAMÓWIENIA PODSTAWOWEGO (A) ZAMÓWIENIA OPCJONALNEGO (B), A+B =C</t>
  </si>
  <si>
    <r>
      <t xml:space="preserve">Załącznik nr 2.1. do SWZ                                 </t>
    </r>
    <r>
      <rPr>
        <i/>
        <sz val="10"/>
        <color theme="1"/>
        <rFont val="Arial"/>
        <family val="2"/>
        <charset val="238"/>
      </rPr>
      <t xml:space="preserve"> Zał. nr 1 do umowy</t>
    </r>
  </si>
  <si>
    <t>ZESTAWIENIE CENOWE PRZEDMIOTU ZAMÓWIENIA 
Dostawa do magazynu: SŁUŻBA SPRZĘTU ŁACZNOŚCI I INFORMATYKI
11-500 Giżycko ul. Nowowiejska 20. Tel: …..........................</t>
  </si>
  <si>
    <t xml:space="preserve">W przypadku zaoferowania zamiennika należy wskazać producenta, nazwę symbol, wydajność/pojemność </t>
  </si>
  <si>
    <t>ZESTAWIENIE CENOWE PRZEDMIOTU ZAMÓWIENIA 
Dostawa do magazynu: SŁUŻBA SPRZĘTU ŁACZNOŚCI I INFORMATYKI
11-500 Giżycko ul. Nowowiejska 20. Tel: ….........................</t>
  </si>
  <si>
    <t>ZESTAWIENIE CENOWE PRZEDMIOTU ZAMÓWIENIA
Dostawa do magazynu: SEKCJA WYCHOWAWCZA
11-500 Giżycko ul. Nowowiejska 20. Tel: …...................</t>
  </si>
  <si>
    <r>
      <t xml:space="preserve">Tusz do HP OfficeJet Pro 9013 HP963 CMYK (6ZC70AE) </t>
    </r>
    <r>
      <rPr>
        <b/>
        <sz val="11"/>
        <rFont val="Arial"/>
        <family val="2"/>
        <charset val="238"/>
      </rPr>
      <t>książeczki</t>
    </r>
  </si>
  <si>
    <t xml:space="preserve">Dokument opatrzyć kwalifikowanym podpisem elektronicznym osób figurujących w odpowiednich rejestrach i uprawnionych do reprezentowania Wykonawcy lub uprawnionych do reprezentowania Wykonawcy zgodnie z upoważnieniem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</si>
</sst>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(&quot;zł&quot;* #,##0.00_);_(&quot;zł&quot;* \(#,##0.00\);_(&quot;zł&quot;* &quot;-&quot;??_);_(@_)"/>
  </numFmts>
  <fonts count="2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rgb="FF00B050"/>
      <name val="Arial"/>
      <family val="2"/>
      <charset val="238"/>
    </font>
    <font>
      <i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00B050"/>
      <name val="Arial"/>
      <family val="2"/>
      <charset val="238"/>
    </font>
    <font>
      <sz val="11"/>
      <color rgb="FFFF330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0" xfId="0" applyFont="1"/>
    <xf numFmtId="0" fontId="4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 wrapText="1"/>
    </xf>
    <xf numFmtId="0" fontId="7" fillId="0" borderId="1" xfId="0" applyFont="1" applyBorder="1"/>
    <xf numFmtId="0" fontId="7" fillId="0" borderId="0" xfId="0" applyFont="1"/>
    <xf numFmtId="0" fontId="1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7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0" xfId="0" applyNumberFormat="1"/>
    <xf numFmtId="0" fontId="15" fillId="0" borderId="0" xfId="0" applyFont="1" applyAlignment="1">
      <alignment horizontal="right"/>
    </xf>
    <xf numFmtId="164" fontId="7" fillId="0" borderId="0" xfId="0" applyNumberFormat="1" applyFont="1" applyFill="1" applyBorder="1" applyAlignment="1">
      <alignment horizontal="center" vertical="center"/>
    </xf>
    <xf numFmtId="0" fontId="0" fillId="0" borderId="5" xfId="0" applyBorder="1"/>
    <xf numFmtId="0" fontId="7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8" fillId="2" borderId="1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1" fillId="3" borderId="0" xfId="0" applyFont="1" applyFill="1" applyAlignment="1">
      <alignment horizontal="left"/>
    </xf>
    <xf numFmtId="0" fontId="8" fillId="0" borderId="1" xfId="0" applyFont="1" applyFill="1" applyBorder="1" applyAlignment="1">
      <alignment vertical="center"/>
    </xf>
    <xf numFmtId="0" fontId="1" fillId="2" borderId="0" xfId="0" applyFont="1" applyFill="1" applyAlignment="1">
      <alignment horizontal="left"/>
    </xf>
    <xf numFmtId="44" fontId="8" fillId="3" borderId="1" xfId="0" applyNumberFormat="1" applyFont="1" applyFill="1" applyBorder="1" applyAlignment="1">
      <alignment horizontal="center" vertical="center"/>
    </xf>
    <xf numFmtId="44" fontId="7" fillId="0" borderId="1" xfId="0" applyNumberFormat="1" applyFont="1" applyBorder="1" applyAlignment="1">
      <alignment horizontal="center" vertical="center"/>
    </xf>
    <xf numFmtId="44" fontId="8" fillId="3" borderId="1" xfId="0" applyNumberFormat="1" applyFont="1" applyFill="1" applyBorder="1"/>
    <xf numFmtId="44" fontId="0" fillId="0" borderId="1" xfId="0" applyNumberFormat="1" applyBorder="1"/>
    <xf numFmtId="44" fontId="7" fillId="3" borderId="1" xfId="0" applyNumberFormat="1" applyFont="1" applyFill="1" applyBorder="1" applyAlignment="1">
      <alignment horizontal="center" vertical="center"/>
    </xf>
    <xf numFmtId="44" fontId="7" fillId="3" borderId="1" xfId="0" applyNumberFormat="1" applyFont="1" applyFill="1" applyBorder="1"/>
    <xf numFmtId="4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0" fontId="0" fillId="0" borderId="0" xfId="0" applyFill="1"/>
    <xf numFmtId="0" fontId="8" fillId="2" borderId="1" xfId="0" applyFont="1" applyFill="1" applyBorder="1" applyAlignment="1">
      <alignment vertical="center"/>
    </xf>
    <xf numFmtId="0" fontId="8" fillId="0" borderId="1" xfId="0" applyFont="1" applyFill="1" applyBorder="1"/>
    <xf numFmtId="0" fontId="8" fillId="0" borderId="8" xfId="0" applyFont="1" applyFill="1" applyBorder="1" applyAlignment="1">
      <alignment vertical="center"/>
    </xf>
    <xf numFmtId="0" fontId="8" fillId="2" borderId="8" xfId="0" applyFont="1" applyFill="1" applyBorder="1" applyAlignment="1">
      <alignment vertical="center"/>
    </xf>
    <xf numFmtId="0" fontId="8" fillId="0" borderId="1" xfId="0" applyFont="1" applyBorder="1"/>
    <xf numFmtId="0" fontId="12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4" fillId="0" borderId="8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/>
    </xf>
    <xf numFmtId="0" fontId="4" fillId="0" borderId="1" xfId="0" applyFont="1" applyBorder="1"/>
    <xf numFmtId="0" fontId="0" fillId="2" borderId="1" xfId="0" applyFont="1" applyFill="1" applyBorder="1" applyAlignment="1">
      <alignment vertical="center"/>
    </xf>
    <xf numFmtId="0" fontId="8" fillId="2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5" fillId="0" borderId="2" xfId="0" applyFont="1" applyBorder="1" applyAlignment="1">
      <alignment horizontal="right"/>
    </xf>
    <xf numFmtId="0" fontId="15" fillId="0" borderId="6" xfId="0" applyFont="1" applyBorder="1" applyAlignment="1">
      <alignment horizontal="right"/>
    </xf>
    <xf numFmtId="0" fontId="15" fillId="0" borderId="3" xfId="0" applyFont="1" applyBorder="1" applyAlignment="1">
      <alignment horizontal="right"/>
    </xf>
    <xf numFmtId="0" fontId="15" fillId="0" borderId="1" xfId="0" applyFont="1" applyBorder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74"/>
  <sheetViews>
    <sheetView tabSelected="1" topLeftCell="A432" zoomScale="90" zoomScaleNormal="90" workbookViewId="0">
      <selection activeCell="A458" sqref="A458:K458"/>
    </sheetView>
  </sheetViews>
  <sheetFormatPr defaultRowHeight="15" x14ac:dyDescent="0.25"/>
  <cols>
    <col min="1" max="1" width="5.42578125" customWidth="1"/>
    <col min="2" max="2" width="112.28515625" customWidth="1"/>
    <col min="3" max="3" width="13.7109375" customWidth="1"/>
    <col min="4" max="4" width="4.5703125" bestFit="1" customWidth="1"/>
    <col min="5" max="5" width="4.85546875" bestFit="1" customWidth="1"/>
    <col min="6" max="6" width="11.28515625" customWidth="1"/>
    <col min="11" max="11" width="16.5703125" customWidth="1"/>
  </cols>
  <sheetData>
    <row r="1" spans="1:16" x14ac:dyDescent="0.25">
      <c r="A1" s="1"/>
      <c r="B1" s="1"/>
      <c r="C1" s="1"/>
      <c r="D1" s="1"/>
      <c r="E1" s="1"/>
      <c r="F1" s="2"/>
      <c r="I1" s="70" t="s">
        <v>389</v>
      </c>
      <c r="J1" s="70"/>
      <c r="K1" s="70"/>
      <c r="O1" s="21" t="s">
        <v>231</v>
      </c>
    </row>
    <row r="2" spans="1:16" x14ac:dyDescent="0.25">
      <c r="A2" s="1"/>
      <c r="B2" s="1"/>
      <c r="C2" s="1"/>
      <c r="D2" s="1"/>
      <c r="E2" s="1"/>
      <c r="F2" s="2"/>
      <c r="I2" s="71"/>
      <c r="J2" s="71"/>
      <c r="K2" s="71"/>
      <c r="O2" s="21" t="s">
        <v>232</v>
      </c>
    </row>
    <row r="3" spans="1:16" x14ac:dyDescent="0.25">
      <c r="A3" s="1"/>
      <c r="B3" s="1"/>
      <c r="C3" s="1"/>
      <c r="D3" s="1"/>
      <c r="E3" s="1"/>
      <c r="F3" s="2"/>
      <c r="I3" s="63"/>
      <c r="J3" s="63"/>
      <c r="K3" s="63"/>
      <c r="O3" s="21"/>
    </row>
    <row r="4" spans="1:16" ht="20.25" x14ac:dyDescent="0.25">
      <c r="A4" s="75" t="s">
        <v>387</v>
      </c>
      <c r="B4" s="75"/>
      <c r="C4" s="75"/>
      <c r="D4" s="75"/>
      <c r="E4" s="75"/>
      <c r="F4" s="75"/>
      <c r="G4" s="75"/>
      <c r="H4" s="75"/>
      <c r="I4" s="75"/>
      <c r="J4" s="75"/>
      <c r="K4" s="75"/>
      <c r="O4" s="21"/>
    </row>
    <row r="5" spans="1:16" ht="45.75" customHeight="1" x14ac:dyDescent="0.25">
      <c r="A5" s="72" t="s">
        <v>390</v>
      </c>
      <c r="B5" s="72"/>
      <c r="C5" s="72"/>
      <c r="D5" s="72"/>
      <c r="E5" s="72"/>
      <c r="F5" s="72"/>
      <c r="G5" s="72"/>
      <c r="H5" s="72"/>
      <c r="I5" s="72"/>
      <c r="J5" s="72"/>
      <c r="K5" s="72"/>
    </row>
    <row r="6" spans="1:16" ht="15.75" x14ac:dyDescent="0.25">
      <c r="A6" s="73" t="s">
        <v>0</v>
      </c>
      <c r="B6" s="73"/>
      <c r="C6" s="73"/>
      <c r="D6" s="73"/>
      <c r="E6" s="73"/>
      <c r="F6" s="73"/>
      <c r="G6" s="73"/>
      <c r="H6" s="73"/>
      <c r="I6" s="73"/>
      <c r="J6" s="73"/>
      <c r="K6" s="73"/>
    </row>
    <row r="7" spans="1:16" ht="102.75" x14ac:dyDescent="0.25">
      <c r="A7" s="3" t="s">
        <v>1</v>
      </c>
      <c r="B7" s="3" t="s">
        <v>2</v>
      </c>
      <c r="C7" s="4" t="s">
        <v>3</v>
      </c>
      <c r="D7" s="3" t="s">
        <v>4</v>
      </c>
      <c r="E7" s="3" t="s">
        <v>5</v>
      </c>
      <c r="F7" s="5" t="s">
        <v>241</v>
      </c>
      <c r="G7" s="4" t="s">
        <v>6</v>
      </c>
      <c r="H7" s="4" t="s">
        <v>7</v>
      </c>
      <c r="I7" s="4" t="s">
        <v>238</v>
      </c>
      <c r="J7" s="6" t="s">
        <v>8</v>
      </c>
      <c r="K7" s="7" t="s">
        <v>391</v>
      </c>
    </row>
    <row r="8" spans="1:16" ht="11.25" customHeight="1" x14ac:dyDescent="0.25">
      <c r="A8" s="8">
        <v>1</v>
      </c>
      <c r="B8" s="8">
        <v>2</v>
      </c>
      <c r="C8" s="9">
        <v>3</v>
      </c>
      <c r="D8" s="8">
        <v>4</v>
      </c>
      <c r="E8" s="8">
        <v>5</v>
      </c>
      <c r="F8" s="10">
        <v>6</v>
      </c>
      <c r="G8" s="9">
        <v>7</v>
      </c>
      <c r="H8" s="9" t="s">
        <v>9</v>
      </c>
      <c r="I8" s="9">
        <v>9</v>
      </c>
      <c r="J8" s="11" t="s">
        <v>10</v>
      </c>
      <c r="K8" s="12">
        <v>11</v>
      </c>
    </row>
    <row r="9" spans="1:16" x14ac:dyDescent="0.25">
      <c r="A9" s="3">
        <v>1</v>
      </c>
      <c r="B9" s="37" t="s">
        <v>264</v>
      </c>
      <c r="C9" s="13" t="s">
        <v>176</v>
      </c>
      <c r="D9" s="13" t="s">
        <v>12</v>
      </c>
      <c r="E9" s="13">
        <v>3</v>
      </c>
      <c r="F9" s="13"/>
      <c r="G9" s="39"/>
      <c r="H9" s="40">
        <f>E9*G9</f>
        <v>0</v>
      </c>
      <c r="I9" s="40">
        <f>H9*0.23</f>
        <v>0</v>
      </c>
      <c r="J9" s="40">
        <f>H9+I9</f>
        <v>0</v>
      </c>
      <c r="K9" s="18"/>
      <c r="L9" s="19"/>
      <c r="M9" s="19"/>
      <c r="N9" s="19"/>
      <c r="O9" s="19"/>
      <c r="P9" s="19"/>
    </row>
    <row r="10" spans="1:16" x14ac:dyDescent="0.25">
      <c r="A10" s="3">
        <v>2</v>
      </c>
      <c r="B10" s="37" t="s">
        <v>265</v>
      </c>
      <c r="C10" s="13" t="s">
        <v>176</v>
      </c>
      <c r="D10" s="13" t="s">
        <v>12</v>
      </c>
      <c r="E10" s="13">
        <v>3</v>
      </c>
      <c r="F10" s="13"/>
      <c r="G10" s="41"/>
      <c r="H10" s="40">
        <f t="shared" ref="H10:H72" si="0">E10*G10</f>
        <v>0</v>
      </c>
      <c r="I10" s="40">
        <f t="shared" ref="I10:I72" si="1">H10*0.23</f>
        <v>0</v>
      </c>
      <c r="J10" s="40">
        <f t="shared" ref="J10:J72" si="2">H10+I10</f>
        <v>0</v>
      </c>
      <c r="K10" s="18"/>
      <c r="L10" s="19"/>
      <c r="M10" s="19"/>
      <c r="N10" s="19"/>
      <c r="O10" s="19"/>
      <c r="P10" s="19"/>
    </row>
    <row r="11" spans="1:16" x14ac:dyDescent="0.25">
      <c r="A11" s="3">
        <v>3</v>
      </c>
      <c r="B11" s="37" t="s">
        <v>266</v>
      </c>
      <c r="C11" s="13" t="s">
        <v>176</v>
      </c>
      <c r="D11" s="13" t="s">
        <v>12</v>
      </c>
      <c r="E11" s="13">
        <v>3</v>
      </c>
      <c r="F11" s="13"/>
      <c r="G11" s="41"/>
      <c r="H11" s="40">
        <f t="shared" si="0"/>
        <v>0</v>
      </c>
      <c r="I11" s="40">
        <f t="shared" si="1"/>
        <v>0</v>
      </c>
      <c r="J11" s="40">
        <f t="shared" si="2"/>
        <v>0</v>
      </c>
      <c r="K11" s="18"/>
      <c r="L11" s="19"/>
      <c r="M11" s="19"/>
      <c r="N11" s="19"/>
      <c r="O11" s="19"/>
      <c r="P11" s="19"/>
    </row>
    <row r="12" spans="1:16" x14ac:dyDescent="0.25">
      <c r="A12" s="3">
        <v>4</v>
      </c>
      <c r="B12" s="37" t="s">
        <v>267</v>
      </c>
      <c r="C12" s="13" t="s">
        <v>176</v>
      </c>
      <c r="D12" s="13" t="s">
        <v>12</v>
      </c>
      <c r="E12" s="13">
        <v>3</v>
      </c>
      <c r="F12" s="13"/>
      <c r="G12" s="41"/>
      <c r="H12" s="40">
        <f t="shared" si="0"/>
        <v>0</v>
      </c>
      <c r="I12" s="40">
        <f t="shared" si="1"/>
        <v>0</v>
      </c>
      <c r="J12" s="40">
        <f t="shared" si="2"/>
        <v>0</v>
      </c>
      <c r="K12" s="18"/>
      <c r="L12" s="19"/>
      <c r="M12" s="19"/>
      <c r="N12" s="19"/>
      <c r="O12" s="19"/>
      <c r="P12" s="19"/>
    </row>
    <row r="13" spans="1:16" x14ac:dyDescent="0.25">
      <c r="A13" s="3">
        <v>5</v>
      </c>
      <c r="B13" s="37" t="s">
        <v>268</v>
      </c>
      <c r="C13" s="13"/>
      <c r="D13" s="13" t="s">
        <v>12</v>
      </c>
      <c r="E13" s="13">
        <v>10</v>
      </c>
      <c r="F13" s="13"/>
      <c r="G13" s="41"/>
      <c r="H13" s="40">
        <f t="shared" si="0"/>
        <v>0</v>
      </c>
      <c r="I13" s="40">
        <f t="shared" si="1"/>
        <v>0</v>
      </c>
      <c r="J13" s="40">
        <f t="shared" si="2"/>
        <v>0</v>
      </c>
      <c r="K13" s="18"/>
      <c r="L13" s="19"/>
      <c r="M13" s="19"/>
      <c r="N13" s="19"/>
      <c r="O13" s="19"/>
      <c r="P13" s="19"/>
    </row>
    <row r="14" spans="1:16" x14ac:dyDescent="0.25">
      <c r="A14" s="3">
        <v>6</v>
      </c>
      <c r="B14" s="37" t="s">
        <v>28</v>
      </c>
      <c r="C14" s="13" t="s">
        <v>175</v>
      </c>
      <c r="D14" s="13" t="s">
        <v>12</v>
      </c>
      <c r="E14" s="13">
        <v>8</v>
      </c>
      <c r="F14" s="13"/>
      <c r="G14" s="41"/>
      <c r="H14" s="40">
        <f t="shared" si="0"/>
        <v>0</v>
      </c>
      <c r="I14" s="40">
        <f t="shared" si="1"/>
        <v>0</v>
      </c>
      <c r="J14" s="40">
        <f t="shared" si="2"/>
        <v>0</v>
      </c>
      <c r="K14" s="18"/>
      <c r="L14" s="19"/>
      <c r="M14" s="19"/>
      <c r="N14" s="19"/>
      <c r="O14" s="19"/>
      <c r="P14" s="19"/>
    </row>
    <row r="15" spans="1:16" x14ac:dyDescent="0.25">
      <c r="A15" s="3">
        <v>7</v>
      </c>
      <c r="B15" s="37" t="s">
        <v>269</v>
      </c>
      <c r="C15" s="13" t="s">
        <v>290</v>
      </c>
      <c r="D15" s="13" t="s">
        <v>12</v>
      </c>
      <c r="E15" s="13">
        <v>11</v>
      </c>
      <c r="F15" s="13"/>
      <c r="G15" s="41"/>
      <c r="H15" s="40">
        <f t="shared" si="0"/>
        <v>0</v>
      </c>
      <c r="I15" s="40">
        <f t="shared" si="1"/>
        <v>0</v>
      </c>
      <c r="J15" s="40">
        <f t="shared" si="2"/>
        <v>0</v>
      </c>
      <c r="K15" s="18"/>
      <c r="L15" s="19"/>
      <c r="M15" s="19"/>
      <c r="N15" s="19"/>
      <c r="O15" s="19"/>
      <c r="P15" s="19"/>
    </row>
    <row r="16" spans="1:16" x14ac:dyDescent="0.25">
      <c r="A16" s="3">
        <v>8</v>
      </c>
      <c r="B16" s="37" t="s">
        <v>29</v>
      </c>
      <c r="C16" s="13" t="s">
        <v>192</v>
      </c>
      <c r="D16" s="13" t="s">
        <v>12</v>
      </c>
      <c r="E16" s="13">
        <v>6</v>
      </c>
      <c r="F16" s="13"/>
      <c r="G16" s="41"/>
      <c r="H16" s="40">
        <f t="shared" si="0"/>
        <v>0</v>
      </c>
      <c r="I16" s="40">
        <f t="shared" si="1"/>
        <v>0</v>
      </c>
      <c r="J16" s="40">
        <f t="shared" si="2"/>
        <v>0</v>
      </c>
      <c r="K16" s="18"/>
      <c r="L16" s="19"/>
      <c r="M16" s="19"/>
      <c r="N16" s="19"/>
      <c r="O16" s="19"/>
      <c r="P16" s="19"/>
    </row>
    <row r="17" spans="1:16" x14ac:dyDescent="0.25">
      <c r="A17" s="3">
        <v>9</v>
      </c>
      <c r="B17" s="48" t="s">
        <v>30</v>
      </c>
      <c r="C17" s="13" t="s">
        <v>176</v>
      </c>
      <c r="D17" s="13" t="s">
        <v>12</v>
      </c>
      <c r="E17" s="13">
        <v>5</v>
      </c>
      <c r="F17" s="13"/>
      <c r="G17" s="41"/>
      <c r="H17" s="40">
        <f t="shared" si="0"/>
        <v>0</v>
      </c>
      <c r="I17" s="40">
        <f t="shared" si="1"/>
        <v>0</v>
      </c>
      <c r="J17" s="40">
        <f t="shared" si="2"/>
        <v>0</v>
      </c>
      <c r="K17" s="18"/>
      <c r="L17" s="19"/>
      <c r="M17" s="19"/>
      <c r="N17" s="19"/>
      <c r="O17" s="19"/>
      <c r="P17" s="19"/>
    </row>
    <row r="18" spans="1:16" x14ac:dyDescent="0.25">
      <c r="A18" s="3">
        <v>10</v>
      </c>
      <c r="B18" s="48" t="s">
        <v>31</v>
      </c>
      <c r="C18" s="13" t="s">
        <v>175</v>
      </c>
      <c r="D18" s="13" t="s">
        <v>12</v>
      </c>
      <c r="E18" s="13">
        <v>30</v>
      </c>
      <c r="F18" s="13"/>
      <c r="G18" s="41"/>
      <c r="H18" s="40">
        <f t="shared" si="0"/>
        <v>0</v>
      </c>
      <c r="I18" s="40">
        <f t="shared" si="1"/>
        <v>0</v>
      </c>
      <c r="J18" s="40">
        <f t="shared" si="2"/>
        <v>0</v>
      </c>
      <c r="K18" s="18"/>
      <c r="L18" s="19"/>
      <c r="M18" s="19"/>
      <c r="N18" s="19"/>
      <c r="O18" s="19"/>
      <c r="P18" s="19"/>
    </row>
    <row r="19" spans="1:16" x14ac:dyDescent="0.25">
      <c r="A19" s="3">
        <v>11</v>
      </c>
      <c r="B19" s="37" t="s">
        <v>270</v>
      </c>
      <c r="C19" s="13" t="s">
        <v>175</v>
      </c>
      <c r="D19" s="13" t="s">
        <v>12</v>
      </c>
      <c r="E19" s="13">
        <v>6</v>
      </c>
      <c r="F19" s="13"/>
      <c r="G19" s="41"/>
      <c r="H19" s="40">
        <f t="shared" si="0"/>
        <v>0</v>
      </c>
      <c r="I19" s="40">
        <f t="shared" si="1"/>
        <v>0</v>
      </c>
      <c r="J19" s="40">
        <f t="shared" si="2"/>
        <v>0</v>
      </c>
      <c r="K19" s="18"/>
      <c r="L19" s="19"/>
      <c r="M19" s="19"/>
      <c r="N19" s="19"/>
      <c r="O19" s="19"/>
      <c r="P19" s="19"/>
    </row>
    <row r="20" spans="1:16" x14ac:dyDescent="0.25">
      <c r="A20" s="3">
        <v>12</v>
      </c>
      <c r="B20" s="37" t="s">
        <v>32</v>
      </c>
      <c r="C20" s="13" t="s">
        <v>176</v>
      </c>
      <c r="D20" s="13" t="s">
        <v>12</v>
      </c>
      <c r="E20" s="13">
        <v>6</v>
      </c>
      <c r="F20" s="13"/>
      <c r="G20" s="41"/>
      <c r="H20" s="40">
        <f t="shared" si="0"/>
        <v>0</v>
      </c>
      <c r="I20" s="40">
        <f t="shared" si="1"/>
        <v>0</v>
      </c>
      <c r="J20" s="40">
        <f t="shared" si="2"/>
        <v>0</v>
      </c>
      <c r="K20" s="18"/>
      <c r="L20" s="19"/>
      <c r="M20" s="19"/>
      <c r="N20" s="19"/>
      <c r="O20" s="19"/>
      <c r="P20" s="19"/>
    </row>
    <row r="21" spans="1:16" x14ac:dyDescent="0.25">
      <c r="A21" s="3">
        <v>13</v>
      </c>
      <c r="B21" s="37" t="s">
        <v>33</v>
      </c>
      <c r="C21" s="13" t="s">
        <v>193</v>
      </c>
      <c r="D21" s="13" t="s">
        <v>12</v>
      </c>
      <c r="E21" s="13">
        <v>1</v>
      </c>
      <c r="F21" s="13"/>
      <c r="G21" s="41"/>
      <c r="H21" s="40">
        <f t="shared" si="0"/>
        <v>0</v>
      </c>
      <c r="I21" s="40">
        <f t="shared" si="1"/>
        <v>0</v>
      </c>
      <c r="J21" s="40">
        <f t="shared" si="2"/>
        <v>0</v>
      </c>
      <c r="K21" s="18"/>
      <c r="L21" s="19"/>
      <c r="M21" s="19"/>
      <c r="N21" s="19"/>
      <c r="O21" s="19"/>
      <c r="P21" s="19"/>
    </row>
    <row r="22" spans="1:16" x14ac:dyDescent="0.25">
      <c r="A22" s="3">
        <v>14</v>
      </c>
      <c r="B22" s="37" t="s">
        <v>34</v>
      </c>
      <c r="C22" s="13" t="s">
        <v>174</v>
      </c>
      <c r="D22" s="13" t="s">
        <v>12</v>
      </c>
      <c r="E22" s="13">
        <v>1</v>
      </c>
      <c r="F22" s="13"/>
      <c r="G22" s="41"/>
      <c r="H22" s="40">
        <f t="shared" si="0"/>
        <v>0</v>
      </c>
      <c r="I22" s="40">
        <f t="shared" si="1"/>
        <v>0</v>
      </c>
      <c r="J22" s="40">
        <f t="shared" si="2"/>
        <v>0</v>
      </c>
      <c r="K22" s="18"/>
      <c r="L22" s="19"/>
      <c r="M22" s="19"/>
      <c r="N22" s="19"/>
      <c r="O22" s="19"/>
      <c r="P22" s="19"/>
    </row>
    <row r="23" spans="1:16" x14ac:dyDescent="0.25">
      <c r="A23" s="3">
        <v>15</v>
      </c>
      <c r="B23" s="37" t="s">
        <v>293</v>
      </c>
      <c r="C23" s="13" t="s">
        <v>177</v>
      </c>
      <c r="D23" s="13" t="s">
        <v>12</v>
      </c>
      <c r="E23" s="13">
        <v>4</v>
      </c>
      <c r="F23" s="13"/>
      <c r="G23" s="41"/>
      <c r="H23" s="40">
        <f t="shared" si="0"/>
        <v>0</v>
      </c>
      <c r="I23" s="40">
        <f t="shared" si="1"/>
        <v>0</v>
      </c>
      <c r="J23" s="40">
        <f t="shared" si="2"/>
        <v>0</v>
      </c>
      <c r="K23" s="18"/>
      <c r="L23" s="19"/>
      <c r="M23" s="19"/>
      <c r="N23" s="19"/>
      <c r="O23" s="19"/>
      <c r="P23" s="19"/>
    </row>
    <row r="24" spans="1:16" x14ac:dyDescent="0.25">
      <c r="A24" s="3">
        <v>16</v>
      </c>
      <c r="B24" s="37" t="s">
        <v>35</v>
      </c>
      <c r="C24" s="13" t="s">
        <v>178</v>
      </c>
      <c r="D24" s="13" t="s">
        <v>12</v>
      </c>
      <c r="E24" s="13">
        <v>1</v>
      </c>
      <c r="F24" s="13"/>
      <c r="G24" s="41"/>
      <c r="H24" s="40">
        <f t="shared" si="0"/>
        <v>0</v>
      </c>
      <c r="I24" s="40">
        <f t="shared" si="1"/>
        <v>0</v>
      </c>
      <c r="J24" s="40">
        <f t="shared" si="2"/>
        <v>0</v>
      </c>
      <c r="K24" s="18"/>
      <c r="L24" s="19"/>
      <c r="M24" s="19"/>
      <c r="N24" s="19"/>
      <c r="O24" s="19"/>
      <c r="P24" s="19"/>
    </row>
    <row r="25" spans="1:16" x14ac:dyDescent="0.25">
      <c r="A25" s="3">
        <v>17</v>
      </c>
      <c r="B25" s="37" t="s">
        <v>36</v>
      </c>
      <c r="C25" s="16" t="s">
        <v>179</v>
      </c>
      <c r="D25" s="13" t="s">
        <v>12</v>
      </c>
      <c r="E25" s="13">
        <v>3</v>
      </c>
      <c r="F25" s="13"/>
      <c r="G25" s="41"/>
      <c r="H25" s="40">
        <f t="shared" si="0"/>
        <v>0</v>
      </c>
      <c r="I25" s="40">
        <f t="shared" si="1"/>
        <v>0</v>
      </c>
      <c r="J25" s="40">
        <f t="shared" si="2"/>
        <v>0</v>
      </c>
      <c r="K25" s="18"/>
      <c r="L25" s="19"/>
      <c r="M25" s="19"/>
      <c r="N25" s="19"/>
      <c r="O25" s="19"/>
      <c r="P25" s="19"/>
    </row>
    <row r="26" spans="1:16" x14ac:dyDescent="0.25">
      <c r="A26" s="3">
        <v>18</v>
      </c>
      <c r="B26" s="37" t="s">
        <v>37</v>
      </c>
      <c r="C26" s="16" t="s">
        <v>180</v>
      </c>
      <c r="D26" s="13" t="s">
        <v>12</v>
      </c>
      <c r="E26" s="13">
        <v>1</v>
      </c>
      <c r="F26" s="13"/>
      <c r="G26" s="41"/>
      <c r="H26" s="40">
        <f t="shared" si="0"/>
        <v>0</v>
      </c>
      <c r="I26" s="40">
        <f t="shared" si="1"/>
        <v>0</v>
      </c>
      <c r="J26" s="40">
        <f t="shared" si="2"/>
        <v>0</v>
      </c>
      <c r="K26" s="18"/>
      <c r="L26" s="19"/>
      <c r="M26" s="19"/>
      <c r="N26" s="19"/>
      <c r="O26" s="19"/>
      <c r="P26" s="19"/>
    </row>
    <row r="27" spans="1:16" x14ac:dyDescent="0.25">
      <c r="A27" s="3">
        <v>19</v>
      </c>
      <c r="B27" s="48" t="s">
        <v>271</v>
      </c>
      <c r="C27" s="16" t="s">
        <v>291</v>
      </c>
      <c r="D27" s="13" t="s">
        <v>12</v>
      </c>
      <c r="E27" s="13">
        <v>1</v>
      </c>
      <c r="F27" s="13"/>
      <c r="G27" s="41"/>
      <c r="H27" s="40">
        <f t="shared" si="0"/>
        <v>0</v>
      </c>
      <c r="I27" s="40">
        <f t="shared" si="1"/>
        <v>0</v>
      </c>
      <c r="J27" s="40">
        <f t="shared" si="2"/>
        <v>0</v>
      </c>
      <c r="K27" s="18"/>
      <c r="L27" s="19"/>
      <c r="M27" s="19"/>
      <c r="N27" s="19"/>
      <c r="O27" s="19"/>
      <c r="P27" s="19"/>
    </row>
    <row r="28" spans="1:16" x14ac:dyDescent="0.25">
      <c r="A28" s="3">
        <v>20</v>
      </c>
      <c r="B28" s="37" t="s">
        <v>294</v>
      </c>
      <c r="C28" s="13" t="s">
        <v>179</v>
      </c>
      <c r="D28" s="13" t="s">
        <v>12</v>
      </c>
      <c r="E28" s="13">
        <v>1</v>
      </c>
      <c r="F28" s="13"/>
      <c r="G28" s="41"/>
      <c r="H28" s="40">
        <f t="shared" si="0"/>
        <v>0</v>
      </c>
      <c r="I28" s="40">
        <f t="shared" si="1"/>
        <v>0</v>
      </c>
      <c r="J28" s="40">
        <f t="shared" si="2"/>
        <v>0</v>
      </c>
      <c r="K28" s="18"/>
      <c r="L28" s="19"/>
      <c r="M28" s="19"/>
      <c r="N28" s="19"/>
      <c r="O28" s="19"/>
      <c r="P28" s="19"/>
    </row>
    <row r="29" spans="1:16" x14ac:dyDescent="0.25">
      <c r="A29" s="3">
        <v>21</v>
      </c>
      <c r="B29" s="37" t="s">
        <v>300</v>
      </c>
      <c r="C29" s="16" t="s">
        <v>292</v>
      </c>
      <c r="D29" s="13" t="s">
        <v>12</v>
      </c>
      <c r="E29" s="13">
        <v>1</v>
      </c>
      <c r="F29" s="13"/>
      <c r="G29" s="41"/>
      <c r="H29" s="40">
        <f t="shared" si="0"/>
        <v>0</v>
      </c>
      <c r="I29" s="40">
        <f t="shared" si="1"/>
        <v>0</v>
      </c>
      <c r="J29" s="40">
        <f t="shared" si="2"/>
        <v>0</v>
      </c>
      <c r="K29" s="18"/>
      <c r="L29" s="19"/>
      <c r="M29" s="19"/>
      <c r="N29" s="19"/>
      <c r="O29" s="19"/>
      <c r="P29" s="19"/>
    </row>
    <row r="30" spans="1:16" x14ac:dyDescent="0.25">
      <c r="A30" s="3">
        <v>22</v>
      </c>
      <c r="B30" s="37" t="s">
        <v>38</v>
      </c>
      <c r="C30" s="16" t="s">
        <v>181</v>
      </c>
      <c r="D30" s="13" t="s">
        <v>12</v>
      </c>
      <c r="E30" s="13">
        <v>9</v>
      </c>
      <c r="F30" s="13"/>
      <c r="G30" s="41"/>
      <c r="H30" s="40">
        <f t="shared" si="0"/>
        <v>0</v>
      </c>
      <c r="I30" s="40">
        <f t="shared" si="1"/>
        <v>0</v>
      </c>
      <c r="J30" s="40">
        <f t="shared" si="2"/>
        <v>0</v>
      </c>
      <c r="K30" s="18"/>
      <c r="L30" s="19"/>
      <c r="M30" s="19"/>
      <c r="N30" s="19"/>
      <c r="O30" s="19"/>
      <c r="P30" s="19"/>
    </row>
    <row r="31" spans="1:16" x14ac:dyDescent="0.25">
      <c r="A31" s="3">
        <v>23</v>
      </c>
      <c r="B31" s="37" t="s">
        <v>39</v>
      </c>
      <c r="C31" s="16" t="s">
        <v>182</v>
      </c>
      <c r="D31" s="13" t="s">
        <v>12</v>
      </c>
      <c r="E31" s="13">
        <v>2</v>
      </c>
      <c r="F31" s="13"/>
      <c r="G31" s="41"/>
      <c r="H31" s="40">
        <f t="shared" si="0"/>
        <v>0</v>
      </c>
      <c r="I31" s="40">
        <f t="shared" si="1"/>
        <v>0</v>
      </c>
      <c r="J31" s="40">
        <f t="shared" si="2"/>
        <v>0</v>
      </c>
      <c r="K31" s="18"/>
      <c r="L31" s="19"/>
      <c r="M31" s="19"/>
      <c r="N31" s="19"/>
      <c r="O31" s="19"/>
      <c r="P31" s="19"/>
    </row>
    <row r="32" spans="1:16" x14ac:dyDescent="0.25">
      <c r="A32" s="3">
        <v>24</v>
      </c>
      <c r="B32" s="15" t="s">
        <v>168</v>
      </c>
      <c r="C32" s="13" t="s">
        <v>194</v>
      </c>
      <c r="D32" s="13" t="s">
        <v>12</v>
      </c>
      <c r="E32" s="13">
        <v>2</v>
      </c>
      <c r="F32" s="13"/>
      <c r="G32" s="41"/>
      <c r="H32" s="40">
        <f t="shared" si="0"/>
        <v>0</v>
      </c>
      <c r="I32" s="40">
        <f t="shared" si="1"/>
        <v>0</v>
      </c>
      <c r="J32" s="40">
        <f t="shared" si="2"/>
        <v>0</v>
      </c>
      <c r="K32" s="18"/>
      <c r="L32" s="19"/>
      <c r="M32" s="19"/>
      <c r="N32" s="19"/>
      <c r="O32" s="19"/>
      <c r="P32" s="19"/>
    </row>
    <row r="33" spans="1:16" x14ac:dyDescent="0.25">
      <c r="A33" s="3">
        <v>25</v>
      </c>
      <c r="B33" s="15" t="s">
        <v>169</v>
      </c>
      <c r="C33" s="13" t="s">
        <v>195</v>
      </c>
      <c r="D33" s="13" t="s">
        <v>12</v>
      </c>
      <c r="E33" s="13">
        <v>2</v>
      </c>
      <c r="F33" s="13"/>
      <c r="G33" s="41"/>
      <c r="H33" s="40">
        <f t="shared" si="0"/>
        <v>0</v>
      </c>
      <c r="I33" s="40">
        <f t="shared" si="1"/>
        <v>0</v>
      </c>
      <c r="J33" s="40">
        <f t="shared" si="2"/>
        <v>0</v>
      </c>
      <c r="K33" s="18"/>
      <c r="L33" s="19"/>
      <c r="M33" s="19"/>
      <c r="N33" s="19"/>
      <c r="O33" s="19"/>
      <c r="P33" s="19"/>
    </row>
    <row r="34" spans="1:16" x14ac:dyDescent="0.25">
      <c r="A34" s="3">
        <v>26</v>
      </c>
      <c r="B34" s="15" t="s">
        <v>170</v>
      </c>
      <c r="C34" s="13" t="s">
        <v>195</v>
      </c>
      <c r="D34" s="13" t="s">
        <v>12</v>
      </c>
      <c r="E34" s="13">
        <v>2</v>
      </c>
      <c r="F34" s="13"/>
      <c r="G34" s="41"/>
      <c r="H34" s="40">
        <f t="shared" si="0"/>
        <v>0</v>
      </c>
      <c r="I34" s="40">
        <f t="shared" si="1"/>
        <v>0</v>
      </c>
      <c r="J34" s="40">
        <f t="shared" si="2"/>
        <v>0</v>
      </c>
      <c r="K34" s="18"/>
      <c r="L34" s="19"/>
      <c r="M34" s="19"/>
      <c r="N34" s="19"/>
      <c r="O34" s="19"/>
      <c r="P34" s="19"/>
    </row>
    <row r="35" spans="1:16" x14ac:dyDescent="0.25">
      <c r="A35" s="3">
        <v>27</v>
      </c>
      <c r="B35" s="15" t="s">
        <v>171</v>
      </c>
      <c r="C35" s="13" t="s">
        <v>195</v>
      </c>
      <c r="D35" s="13" t="s">
        <v>12</v>
      </c>
      <c r="E35" s="13">
        <v>2</v>
      </c>
      <c r="F35" s="13"/>
      <c r="G35" s="41"/>
      <c r="H35" s="40">
        <f t="shared" si="0"/>
        <v>0</v>
      </c>
      <c r="I35" s="40">
        <f t="shared" si="1"/>
        <v>0</v>
      </c>
      <c r="J35" s="40">
        <f t="shared" si="2"/>
        <v>0</v>
      </c>
      <c r="K35" s="18"/>
      <c r="L35" s="19"/>
      <c r="M35" s="19"/>
      <c r="N35" s="19"/>
      <c r="O35" s="19"/>
      <c r="P35" s="19"/>
    </row>
    <row r="36" spans="1:16" x14ac:dyDescent="0.25">
      <c r="A36" s="3">
        <v>28</v>
      </c>
      <c r="B36" s="48" t="s">
        <v>272</v>
      </c>
      <c r="C36" s="16" t="s">
        <v>208</v>
      </c>
      <c r="D36" s="13" t="s">
        <v>12</v>
      </c>
      <c r="E36" s="13">
        <v>1</v>
      </c>
      <c r="F36" s="13"/>
      <c r="G36" s="41"/>
      <c r="H36" s="40">
        <f t="shared" si="0"/>
        <v>0</v>
      </c>
      <c r="I36" s="40">
        <f t="shared" si="1"/>
        <v>0</v>
      </c>
      <c r="J36" s="40">
        <f t="shared" si="2"/>
        <v>0</v>
      </c>
      <c r="K36" s="18"/>
      <c r="L36" s="19"/>
      <c r="M36" s="19"/>
      <c r="N36" s="19"/>
      <c r="O36" s="19"/>
      <c r="P36" s="19"/>
    </row>
    <row r="37" spans="1:16" x14ac:dyDescent="0.25">
      <c r="A37" s="3">
        <v>29</v>
      </c>
      <c r="B37" s="48" t="s">
        <v>40</v>
      </c>
      <c r="C37" s="16" t="s">
        <v>183</v>
      </c>
      <c r="D37" s="13" t="s">
        <v>12</v>
      </c>
      <c r="E37" s="13">
        <v>1</v>
      </c>
      <c r="F37" s="13"/>
      <c r="G37" s="41"/>
      <c r="H37" s="40">
        <f t="shared" si="0"/>
        <v>0</v>
      </c>
      <c r="I37" s="40">
        <f t="shared" si="1"/>
        <v>0</v>
      </c>
      <c r="J37" s="40">
        <f t="shared" si="2"/>
        <v>0</v>
      </c>
      <c r="K37" s="18"/>
      <c r="L37" s="19"/>
      <c r="M37" s="19"/>
      <c r="N37" s="19"/>
      <c r="O37" s="19"/>
      <c r="P37" s="19"/>
    </row>
    <row r="38" spans="1:16" x14ac:dyDescent="0.25">
      <c r="A38" s="3">
        <v>30</v>
      </c>
      <c r="B38" s="48" t="s">
        <v>41</v>
      </c>
      <c r="C38" s="16" t="s">
        <v>184</v>
      </c>
      <c r="D38" s="13" t="s">
        <v>12</v>
      </c>
      <c r="E38" s="13">
        <v>1</v>
      </c>
      <c r="F38" s="13"/>
      <c r="G38" s="41"/>
      <c r="H38" s="40">
        <f t="shared" si="0"/>
        <v>0</v>
      </c>
      <c r="I38" s="40">
        <f t="shared" si="1"/>
        <v>0</v>
      </c>
      <c r="J38" s="40">
        <f t="shared" si="2"/>
        <v>0</v>
      </c>
      <c r="K38" s="18"/>
      <c r="L38" s="19"/>
      <c r="M38" s="19"/>
      <c r="N38" s="19"/>
      <c r="O38" s="19"/>
      <c r="P38" s="19"/>
    </row>
    <row r="39" spans="1:16" x14ac:dyDescent="0.25">
      <c r="A39" s="3">
        <v>31</v>
      </c>
      <c r="B39" s="48" t="s">
        <v>42</v>
      </c>
      <c r="C39" s="16" t="s">
        <v>184</v>
      </c>
      <c r="D39" s="13" t="s">
        <v>12</v>
      </c>
      <c r="E39" s="13">
        <v>1</v>
      </c>
      <c r="F39" s="13"/>
      <c r="G39" s="41"/>
      <c r="H39" s="40">
        <f t="shared" si="0"/>
        <v>0</v>
      </c>
      <c r="I39" s="40">
        <f t="shared" si="1"/>
        <v>0</v>
      </c>
      <c r="J39" s="40">
        <f t="shared" si="2"/>
        <v>0</v>
      </c>
      <c r="K39" s="18"/>
      <c r="L39" s="19"/>
      <c r="M39" s="19"/>
      <c r="N39" s="19"/>
      <c r="O39" s="19"/>
      <c r="P39" s="19"/>
    </row>
    <row r="40" spans="1:16" x14ac:dyDescent="0.25">
      <c r="A40" s="3">
        <v>32</v>
      </c>
      <c r="B40" s="48" t="s">
        <v>43</v>
      </c>
      <c r="C40" s="16" t="s">
        <v>184</v>
      </c>
      <c r="D40" s="13" t="s">
        <v>12</v>
      </c>
      <c r="E40" s="13">
        <v>1</v>
      </c>
      <c r="F40" s="13"/>
      <c r="G40" s="41"/>
      <c r="H40" s="40">
        <f t="shared" si="0"/>
        <v>0</v>
      </c>
      <c r="I40" s="40">
        <f t="shared" si="1"/>
        <v>0</v>
      </c>
      <c r="J40" s="40">
        <f t="shared" si="2"/>
        <v>0</v>
      </c>
      <c r="K40" s="18"/>
      <c r="L40" s="19"/>
      <c r="M40" s="19"/>
      <c r="N40" s="19"/>
      <c r="O40" s="19"/>
      <c r="P40" s="19"/>
    </row>
    <row r="41" spans="1:16" x14ac:dyDescent="0.25">
      <c r="A41" s="3">
        <v>33</v>
      </c>
      <c r="B41" s="37" t="s">
        <v>44</v>
      </c>
      <c r="C41" s="16" t="s">
        <v>185</v>
      </c>
      <c r="D41" s="13" t="s">
        <v>12</v>
      </c>
      <c r="E41" s="13">
        <v>3</v>
      </c>
      <c r="F41" s="13"/>
      <c r="G41" s="41"/>
      <c r="H41" s="40">
        <f t="shared" si="0"/>
        <v>0</v>
      </c>
      <c r="I41" s="40">
        <f t="shared" si="1"/>
        <v>0</v>
      </c>
      <c r="J41" s="40">
        <f t="shared" si="2"/>
        <v>0</v>
      </c>
      <c r="K41" s="18"/>
      <c r="L41" s="19"/>
      <c r="M41" s="19"/>
      <c r="N41" s="19"/>
      <c r="O41" s="19"/>
      <c r="P41" s="19"/>
    </row>
    <row r="42" spans="1:16" x14ac:dyDescent="0.25">
      <c r="A42" s="3">
        <v>34</v>
      </c>
      <c r="B42" s="37" t="s">
        <v>45</v>
      </c>
      <c r="C42" s="16" t="s">
        <v>186</v>
      </c>
      <c r="D42" s="13" t="s">
        <v>12</v>
      </c>
      <c r="E42" s="13">
        <v>1</v>
      </c>
      <c r="F42" s="13"/>
      <c r="G42" s="41"/>
      <c r="H42" s="40">
        <f t="shared" si="0"/>
        <v>0</v>
      </c>
      <c r="I42" s="40">
        <f t="shared" si="1"/>
        <v>0</v>
      </c>
      <c r="J42" s="40">
        <f t="shared" si="2"/>
        <v>0</v>
      </c>
      <c r="K42" s="18"/>
      <c r="L42" s="19"/>
      <c r="M42" s="19"/>
      <c r="N42" s="19"/>
      <c r="O42" s="19"/>
      <c r="P42" s="19"/>
    </row>
    <row r="43" spans="1:16" x14ac:dyDescent="0.25">
      <c r="A43" s="3">
        <v>35</v>
      </c>
      <c r="B43" s="37" t="s">
        <v>46</v>
      </c>
      <c r="C43" s="16" t="s">
        <v>186</v>
      </c>
      <c r="D43" s="13" t="s">
        <v>12</v>
      </c>
      <c r="E43" s="13">
        <v>1</v>
      </c>
      <c r="F43" s="13"/>
      <c r="G43" s="41"/>
      <c r="H43" s="40">
        <f t="shared" si="0"/>
        <v>0</v>
      </c>
      <c r="I43" s="40">
        <f t="shared" si="1"/>
        <v>0</v>
      </c>
      <c r="J43" s="40">
        <f t="shared" si="2"/>
        <v>0</v>
      </c>
      <c r="K43" s="18"/>
      <c r="L43" s="19"/>
      <c r="M43" s="19"/>
      <c r="N43" s="19"/>
      <c r="O43" s="19"/>
      <c r="P43" s="19"/>
    </row>
    <row r="44" spans="1:16" x14ac:dyDescent="0.25">
      <c r="A44" s="3">
        <v>36</v>
      </c>
      <c r="B44" s="37" t="s">
        <v>47</v>
      </c>
      <c r="C44" s="16" t="s">
        <v>186</v>
      </c>
      <c r="D44" s="13" t="s">
        <v>12</v>
      </c>
      <c r="E44" s="13">
        <v>1</v>
      </c>
      <c r="F44" s="13"/>
      <c r="G44" s="41"/>
      <c r="H44" s="40">
        <f t="shared" si="0"/>
        <v>0</v>
      </c>
      <c r="I44" s="40">
        <f t="shared" si="1"/>
        <v>0</v>
      </c>
      <c r="J44" s="40">
        <f t="shared" si="2"/>
        <v>0</v>
      </c>
      <c r="K44" s="18"/>
      <c r="L44" s="19"/>
      <c r="M44" s="19"/>
      <c r="N44" s="19"/>
      <c r="O44" s="19"/>
      <c r="P44" s="19"/>
    </row>
    <row r="45" spans="1:16" x14ac:dyDescent="0.25">
      <c r="A45" s="3">
        <v>37</v>
      </c>
      <c r="B45" s="48" t="s">
        <v>48</v>
      </c>
      <c r="C45" s="16" t="s">
        <v>187</v>
      </c>
      <c r="D45" s="13" t="s">
        <v>12</v>
      </c>
      <c r="E45" s="13">
        <v>3</v>
      </c>
      <c r="F45" s="13"/>
      <c r="G45" s="41"/>
      <c r="H45" s="40">
        <f t="shared" si="0"/>
        <v>0</v>
      </c>
      <c r="I45" s="40">
        <f t="shared" si="1"/>
        <v>0</v>
      </c>
      <c r="J45" s="40">
        <f t="shared" si="2"/>
        <v>0</v>
      </c>
      <c r="K45" s="18"/>
      <c r="L45" s="19"/>
      <c r="M45" s="19"/>
      <c r="N45" s="19"/>
      <c r="O45" s="19"/>
      <c r="P45" s="19"/>
    </row>
    <row r="46" spans="1:16" x14ac:dyDescent="0.25">
      <c r="A46" s="3">
        <v>38</v>
      </c>
      <c r="B46" s="48" t="s">
        <v>49</v>
      </c>
      <c r="C46" s="16" t="s">
        <v>176</v>
      </c>
      <c r="D46" s="13" t="s">
        <v>12</v>
      </c>
      <c r="E46" s="16">
        <v>1</v>
      </c>
      <c r="F46" s="13"/>
      <c r="G46" s="41"/>
      <c r="H46" s="40">
        <f t="shared" si="0"/>
        <v>0</v>
      </c>
      <c r="I46" s="40">
        <f t="shared" si="1"/>
        <v>0</v>
      </c>
      <c r="J46" s="40">
        <f t="shared" si="2"/>
        <v>0</v>
      </c>
      <c r="K46" s="18"/>
      <c r="L46" s="19"/>
      <c r="M46" s="19"/>
      <c r="N46" s="19"/>
      <c r="O46" s="19"/>
      <c r="P46" s="19"/>
    </row>
    <row r="47" spans="1:16" x14ac:dyDescent="0.25">
      <c r="A47" s="3">
        <v>39</v>
      </c>
      <c r="B47" s="48" t="s">
        <v>50</v>
      </c>
      <c r="C47" s="16" t="s">
        <v>176</v>
      </c>
      <c r="D47" s="13" t="s">
        <v>12</v>
      </c>
      <c r="E47" s="16">
        <v>1</v>
      </c>
      <c r="F47" s="13"/>
      <c r="G47" s="41"/>
      <c r="H47" s="40">
        <f t="shared" si="0"/>
        <v>0</v>
      </c>
      <c r="I47" s="40">
        <f t="shared" si="1"/>
        <v>0</v>
      </c>
      <c r="J47" s="40">
        <f t="shared" si="2"/>
        <v>0</v>
      </c>
      <c r="K47" s="18"/>
      <c r="L47" s="19"/>
      <c r="M47" s="19"/>
      <c r="N47" s="19"/>
      <c r="O47" s="19"/>
      <c r="P47" s="19"/>
    </row>
    <row r="48" spans="1:16" x14ac:dyDescent="0.25">
      <c r="A48" s="3">
        <v>40</v>
      </c>
      <c r="B48" s="48" t="s">
        <v>51</v>
      </c>
      <c r="C48" s="16" t="s">
        <v>176</v>
      </c>
      <c r="D48" s="13" t="s">
        <v>12</v>
      </c>
      <c r="E48" s="16">
        <v>1</v>
      </c>
      <c r="F48" s="13"/>
      <c r="G48" s="41"/>
      <c r="H48" s="40">
        <f t="shared" si="0"/>
        <v>0</v>
      </c>
      <c r="I48" s="40">
        <f t="shared" si="1"/>
        <v>0</v>
      </c>
      <c r="J48" s="40">
        <f t="shared" si="2"/>
        <v>0</v>
      </c>
      <c r="K48" s="18"/>
      <c r="L48" s="19"/>
      <c r="M48" s="19"/>
      <c r="N48" s="19"/>
      <c r="O48" s="19"/>
      <c r="P48" s="19"/>
    </row>
    <row r="49" spans="1:16" x14ac:dyDescent="0.25">
      <c r="A49" s="3">
        <v>41</v>
      </c>
      <c r="B49" s="37" t="s">
        <v>52</v>
      </c>
      <c r="C49" s="16" t="s">
        <v>188</v>
      </c>
      <c r="D49" s="13" t="s">
        <v>12</v>
      </c>
      <c r="E49" s="16">
        <v>12</v>
      </c>
      <c r="F49" s="13"/>
      <c r="G49" s="41"/>
      <c r="H49" s="40">
        <f t="shared" si="0"/>
        <v>0</v>
      </c>
      <c r="I49" s="40">
        <f t="shared" si="1"/>
        <v>0</v>
      </c>
      <c r="J49" s="40">
        <f t="shared" si="2"/>
        <v>0</v>
      </c>
      <c r="K49" s="18"/>
      <c r="L49" s="19"/>
      <c r="M49" s="19"/>
      <c r="N49" s="19"/>
      <c r="O49" s="19"/>
      <c r="P49" s="19"/>
    </row>
    <row r="50" spans="1:16" x14ac:dyDescent="0.25">
      <c r="A50" s="3">
        <v>42</v>
      </c>
      <c r="B50" s="37" t="s">
        <v>53</v>
      </c>
      <c r="C50" s="16" t="s">
        <v>184</v>
      </c>
      <c r="D50" s="13" t="s">
        <v>12</v>
      </c>
      <c r="E50" s="16">
        <v>5</v>
      </c>
      <c r="F50" s="13"/>
      <c r="G50" s="41"/>
      <c r="H50" s="40">
        <f t="shared" si="0"/>
        <v>0</v>
      </c>
      <c r="I50" s="40">
        <f t="shared" si="1"/>
        <v>0</v>
      </c>
      <c r="J50" s="40">
        <f t="shared" si="2"/>
        <v>0</v>
      </c>
      <c r="K50" s="18"/>
      <c r="L50" s="19"/>
      <c r="M50" s="19"/>
      <c r="N50" s="19"/>
      <c r="O50" s="19"/>
      <c r="P50" s="19"/>
    </row>
    <row r="51" spans="1:16" x14ac:dyDescent="0.25">
      <c r="A51" s="3">
        <v>43</v>
      </c>
      <c r="B51" s="37" t="s">
        <v>54</v>
      </c>
      <c r="C51" s="16" t="s">
        <v>184</v>
      </c>
      <c r="D51" s="13" t="s">
        <v>12</v>
      </c>
      <c r="E51" s="13">
        <v>5</v>
      </c>
      <c r="F51" s="13"/>
      <c r="G51" s="41"/>
      <c r="H51" s="40">
        <f t="shared" si="0"/>
        <v>0</v>
      </c>
      <c r="I51" s="40">
        <f t="shared" si="1"/>
        <v>0</v>
      </c>
      <c r="J51" s="40">
        <f t="shared" si="2"/>
        <v>0</v>
      </c>
      <c r="K51" s="18"/>
      <c r="L51" s="19"/>
      <c r="M51" s="19"/>
      <c r="N51" s="19"/>
      <c r="O51" s="19"/>
      <c r="P51" s="19"/>
    </row>
    <row r="52" spans="1:16" x14ac:dyDescent="0.25">
      <c r="A52" s="3">
        <v>44</v>
      </c>
      <c r="B52" s="37" t="s">
        <v>55</v>
      </c>
      <c r="C52" s="16" t="s">
        <v>184</v>
      </c>
      <c r="D52" s="13" t="s">
        <v>12</v>
      </c>
      <c r="E52" s="13">
        <v>5</v>
      </c>
      <c r="F52" s="13"/>
      <c r="G52" s="41"/>
      <c r="H52" s="40">
        <f t="shared" si="0"/>
        <v>0</v>
      </c>
      <c r="I52" s="40">
        <f t="shared" si="1"/>
        <v>0</v>
      </c>
      <c r="J52" s="40">
        <f t="shared" si="2"/>
        <v>0</v>
      </c>
      <c r="K52" s="18"/>
      <c r="L52" s="19"/>
      <c r="M52" s="19"/>
      <c r="N52" s="19"/>
      <c r="O52" s="19"/>
      <c r="P52" s="19"/>
    </row>
    <row r="53" spans="1:16" x14ac:dyDescent="0.25">
      <c r="A53" s="3">
        <v>45</v>
      </c>
      <c r="B53" s="37" t="s">
        <v>273</v>
      </c>
      <c r="C53" s="16" t="s">
        <v>188</v>
      </c>
      <c r="D53" s="13" t="s">
        <v>12</v>
      </c>
      <c r="E53" s="13">
        <v>4</v>
      </c>
      <c r="F53" s="13"/>
      <c r="G53" s="41"/>
      <c r="H53" s="40">
        <f t="shared" si="0"/>
        <v>0</v>
      </c>
      <c r="I53" s="40">
        <f t="shared" si="1"/>
        <v>0</v>
      </c>
      <c r="J53" s="40">
        <f t="shared" si="2"/>
        <v>0</v>
      </c>
      <c r="K53" s="18"/>
      <c r="L53" s="19"/>
      <c r="M53" s="19"/>
      <c r="N53" s="19"/>
      <c r="O53" s="19"/>
      <c r="P53" s="19"/>
    </row>
    <row r="54" spans="1:16" x14ac:dyDescent="0.25">
      <c r="A54" s="3">
        <v>46</v>
      </c>
      <c r="B54" s="37" t="s">
        <v>274</v>
      </c>
      <c r="C54" s="16" t="s">
        <v>188</v>
      </c>
      <c r="D54" s="13" t="s">
        <v>12</v>
      </c>
      <c r="E54" s="13">
        <v>2</v>
      </c>
      <c r="F54" s="13"/>
      <c r="G54" s="41"/>
      <c r="H54" s="40">
        <f t="shared" si="0"/>
        <v>0</v>
      </c>
      <c r="I54" s="40">
        <f t="shared" si="1"/>
        <v>0</v>
      </c>
      <c r="J54" s="40">
        <f t="shared" si="2"/>
        <v>0</v>
      </c>
      <c r="K54" s="18"/>
      <c r="L54" s="19"/>
      <c r="M54" s="19"/>
      <c r="N54" s="19"/>
      <c r="O54" s="19"/>
      <c r="P54" s="19"/>
    </row>
    <row r="55" spans="1:16" x14ac:dyDescent="0.25">
      <c r="A55" s="3">
        <v>47</v>
      </c>
      <c r="B55" s="37" t="s">
        <v>275</v>
      </c>
      <c r="C55" s="16" t="s">
        <v>188</v>
      </c>
      <c r="D55" s="13" t="s">
        <v>12</v>
      </c>
      <c r="E55" s="13">
        <v>2</v>
      </c>
      <c r="F55" s="13"/>
      <c r="G55" s="41"/>
      <c r="H55" s="40">
        <f t="shared" si="0"/>
        <v>0</v>
      </c>
      <c r="I55" s="40">
        <f t="shared" si="1"/>
        <v>0</v>
      </c>
      <c r="J55" s="40">
        <f t="shared" si="2"/>
        <v>0</v>
      </c>
      <c r="K55" s="18"/>
      <c r="L55" s="19"/>
      <c r="M55" s="19"/>
      <c r="N55" s="19"/>
      <c r="O55" s="19"/>
      <c r="P55" s="19"/>
    </row>
    <row r="56" spans="1:16" x14ac:dyDescent="0.25">
      <c r="A56" s="3">
        <v>48</v>
      </c>
      <c r="B56" s="37" t="s">
        <v>276</v>
      </c>
      <c r="C56" s="16" t="s">
        <v>188</v>
      </c>
      <c r="D56" s="13" t="s">
        <v>12</v>
      </c>
      <c r="E56" s="13">
        <v>2</v>
      </c>
      <c r="F56" s="13"/>
      <c r="G56" s="41"/>
      <c r="H56" s="40">
        <f t="shared" si="0"/>
        <v>0</v>
      </c>
      <c r="I56" s="40">
        <f t="shared" si="1"/>
        <v>0</v>
      </c>
      <c r="J56" s="40">
        <f t="shared" si="2"/>
        <v>0</v>
      </c>
      <c r="K56" s="18"/>
      <c r="L56" s="19"/>
      <c r="M56" s="19"/>
      <c r="N56" s="19"/>
      <c r="O56" s="19"/>
      <c r="P56" s="19"/>
    </row>
    <row r="57" spans="1:16" x14ac:dyDescent="0.25">
      <c r="A57" s="3">
        <v>49</v>
      </c>
      <c r="B57" s="37" t="s">
        <v>56</v>
      </c>
      <c r="C57" s="16" t="s">
        <v>189</v>
      </c>
      <c r="D57" s="13" t="s">
        <v>12</v>
      </c>
      <c r="E57" s="13">
        <v>3</v>
      </c>
      <c r="F57" s="13"/>
      <c r="G57" s="41"/>
      <c r="H57" s="40">
        <f t="shared" si="0"/>
        <v>0</v>
      </c>
      <c r="I57" s="40">
        <f t="shared" si="1"/>
        <v>0</v>
      </c>
      <c r="J57" s="40">
        <f t="shared" si="2"/>
        <v>0</v>
      </c>
      <c r="K57" s="18"/>
      <c r="L57" s="19"/>
      <c r="M57" s="19"/>
      <c r="N57" s="19"/>
      <c r="O57" s="19"/>
      <c r="P57" s="19"/>
    </row>
    <row r="58" spans="1:16" x14ac:dyDescent="0.25">
      <c r="A58" s="3">
        <v>50</v>
      </c>
      <c r="B58" s="37" t="s">
        <v>57</v>
      </c>
      <c r="C58" s="16" t="s">
        <v>184</v>
      </c>
      <c r="D58" s="13" t="s">
        <v>12</v>
      </c>
      <c r="E58" s="16">
        <v>1</v>
      </c>
      <c r="F58" s="13"/>
      <c r="G58" s="41"/>
      <c r="H58" s="40">
        <f t="shared" si="0"/>
        <v>0</v>
      </c>
      <c r="I58" s="40">
        <f t="shared" si="1"/>
        <v>0</v>
      </c>
      <c r="J58" s="40">
        <f t="shared" si="2"/>
        <v>0</v>
      </c>
      <c r="K58" s="18"/>
      <c r="L58" s="19"/>
      <c r="M58" s="19"/>
      <c r="N58" s="19"/>
      <c r="O58" s="19"/>
      <c r="P58" s="19"/>
    </row>
    <row r="59" spans="1:16" x14ac:dyDescent="0.25">
      <c r="A59" s="3">
        <v>51</v>
      </c>
      <c r="B59" s="37" t="s">
        <v>58</v>
      </c>
      <c r="C59" s="16" t="s">
        <v>184</v>
      </c>
      <c r="D59" s="13" t="s">
        <v>12</v>
      </c>
      <c r="E59" s="16">
        <v>1</v>
      </c>
      <c r="F59" s="13"/>
      <c r="G59" s="41"/>
      <c r="H59" s="40">
        <f t="shared" si="0"/>
        <v>0</v>
      </c>
      <c r="I59" s="40">
        <f t="shared" si="1"/>
        <v>0</v>
      </c>
      <c r="J59" s="40">
        <f t="shared" si="2"/>
        <v>0</v>
      </c>
      <c r="K59" s="18"/>
      <c r="L59" s="19"/>
      <c r="M59" s="19"/>
      <c r="N59" s="19"/>
      <c r="O59" s="19"/>
      <c r="P59" s="19"/>
    </row>
    <row r="60" spans="1:16" x14ac:dyDescent="0.25">
      <c r="A60" s="3">
        <v>52</v>
      </c>
      <c r="B60" s="37" t="s">
        <v>59</v>
      </c>
      <c r="C60" s="16" t="s">
        <v>184</v>
      </c>
      <c r="D60" s="13" t="s">
        <v>12</v>
      </c>
      <c r="E60" s="13">
        <v>1</v>
      </c>
      <c r="F60" s="13"/>
      <c r="G60" s="41"/>
      <c r="H60" s="40">
        <f t="shared" si="0"/>
        <v>0</v>
      </c>
      <c r="I60" s="40">
        <f t="shared" si="1"/>
        <v>0</v>
      </c>
      <c r="J60" s="40">
        <f t="shared" si="2"/>
        <v>0</v>
      </c>
      <c r="K60" s="18"/>
      <c r="L60" s="19"/>
      <c r="M60" s="19"/>
      <c r="N60" s="19"/>
      <c r="O60" s="19"/>
      <c r="P60" s="19"/>
    </row>
    <row r="61" spans="1:16" x14ac:dyDescent="0.25">
      <c r="A61" s="3">
        <v>53</v>
      </c>
      <c r="B61" s="17" t="s">
        <v>60</v>
      </c>
      <c r="C61" s="13" t="s">
        <v>190</v>
      </c>
      <c r="D61" s="13" t="s">
        <v>12</v>
      </c>
      <c r="E61" s="16">
        <v>7</v>
      </c>
      <c r="F61" s="13"/>
      <c r="G61" s="41"/>
      <c r="H61" s="40">
        <f t="shared" si="0"/>
        <v>0</v>
      </c>
      <c r="I61" s="40">
        <f t="shared" si="1"/>
        <v>0</v>
      </c>
      <c r="J61" s="40">
        <f t="shared" si="2"/>
        <v>0</v>
      </c>
      <c r="K61" s="18"/>
      <c r="L61" s="19"/>
      <c r="M61" s="19"/>
      <c r="N61" s="19"/>
      <c r="O61" s="19"/>
      <c r="P61" s="19"/>
    </row>
    <row r="62" spans="1:16" x14ac:dyDescent="0.25">
      <c r="A62" s="3">
        <v>54</v>
      </c>
      <c r="B62" s="17" t="s">
        <v>61</v>
      </c>
      <c r="C62" s="13" t="s">
        <v>190</v>
      </c>
      <c r="D62" s="13" t="s">
        <v>12</v>
      </c>
      <c r="E62" s="16">
        <v>7</v>
      </c>
      <c r="F62" s="13"/>
      <c r="G62" s="41"/>
      <c r="H62" s="40">
        <f t="shared" si="0"/>
        <v>0</v>
      </c>
      <c r="I62" s="40">
        <f t="shared" si="1"/>
        <v>0</v>
      </c>
      <c r="J62" s="40">
        <f t="shared" si="2"/>
        <v>0</v>
      </c>
      <c r="K62" s="18"/>
      <c r="L62" s="19"/>
      <c r="M62" s="19"/>
      <c r="N62" s="19"/>
      <c r="O62" s="19"/>
      <c r="P62" s="19"/>
    </row>
    <row r="63" spans="1:16" x14ac:dyDescent="0.25">
      <c r="A63" s="3">
        <v>55</v>
      </c>
      <c r="B63" s="17" t="s">
        <v>62</v>
      </c>
      <c r="C63" s="13" t="s">
        <v>190</v>
      </c>
      <c r="D63" s="13" t="s">
        <v>12</v>
      </c>
      <c r="E63" s="16">
        <v>7</v>
      </c>
      <c r="F63" s="13"/>
      <c r="G63" s="41"/>
      <c r="H63" s="40">
        <f t="shared" si="0"/>
        <v>0</v>
      </c>
      <c r="I63" s="40">
        <f t="shared" si="1"/>
        <v>0</v>
      </c>
      <c r="J63" s="40">
        <f t="shared" si="2"/>
        <v>0</v>
      </c>
      <c r="K63" s="18"/>
      <c r="L63" s="19"/>
      <c r="M63" s="19"/>
      <c r="N63" s="19"/>
      <c r="O63" s="19"/>
      <c r="P63" s="19"/>
    </row>
    <row r="64" spans="1:16" x14ac:dyDescent="0.25">
      <c r="A64" s="3">
        <v>56</v>
      </c>
      <c r="B64" s="17" t="s">
        <v>63</v>
      </c>
      <c r="C64" s="13" t="s">
        <v>190</v>
      </c>
      <c r="D64" s="13" t="s">
        <v>12</v>
      </c>
      <c r="E64" s="16">
        <v>7</v>
      </c>
      <c r="F64" s="13"/>
      <c r="G64" s="41"/>
      <c r="H64" s="40">
        <f t="shared" si="0"/>
        <v>0</v>
      </c>
      <c r="I64" s="40">
        <f t="shared" si="1"/>
        <v>0</v>
      </c>
      <c r="J64" s="40">
        <f t="shared" si="2"/>
        <v>0</v>
      </c>
      <c r="K64" s="18"/>
      <c r="L64" s="19"/>
      <c r="M64" s="19"/>
      <c r="N64" s="19"/>
      <c r="O64" s="19"/>
      <c r="P64" s="19"/>
    </row>
    <row r="65" spans="1:16" x14ac:dyDescent="0.25">
      <c r="A65" s="3">
        <v>57</v>
      </c>
      <c r="B65" s="37" t="s">
        <v>64</v>
      </c>
      <c r="C65" s="16" t="s">
        <v>199</v>
      </c>
      <c r="D65" s="13" t="s">
        <v>12</v>
      </c>
      <c r="E65" s="16">
        <v>1</v>
      </c>
      <c r="F65" s="13"/>
      <c r="G65" s="41"/>
      <c r="H65" s="40">
        <f t="shared" si="0"/>
        <v>0</v>
      </c>
      <c r="I65" s="40">
        <f t="shared" si="1"/>
        <v>0</v>
      </c>
      <c r="J65" s="40">
        <f t="shared" si="2"/>
        <v>0</v>
      </c>
      <c r="K65" s="18"/>
      <c r="L65" s="19"/>
      <c r="M65" s="19"/>
      <c r="N65" s="19"/>
      <c r="O65" s="19"/>
      <c r="P65" s="19"/>
    </row>
    <row r="66" spans="1:16" x14ac:dyDescent="0.25">
      <c r="A66" s="3">
        <v>58</v>
      </c>
      <c r="B66" s="37" t="s">
        <v>65</v>
      </c>
      <c r="C66" s="16" t="s">
        <v>199</v>
      </c>
      <c r="D66" s="13" t="s">
        <v>12</v>
      </c>
      <c r="E66" s="16">
        <v>6</v>
      </c>
      <c r="F66" s="13"/>
      <c r="G66" s="41"/>
      <c r="H66" s="40">
        <f t="shared" si="0"/>
        <v>0</v>
      </c>
      <c r="I66" s="40">
        <f t="shared" si="1"/>
        <v>0</v>
      </c>
      <c r="J66" s="40">
        <f t="shared" si="2"/>
        <v>0</v>
      </c>
      <c r="K66" s="18"/>
      <c r="L66" s="19"/>
      <c r="M66" s="19"/>
      <c r="N66" s="19"/>
      <c r="O66" s="19"/>
      <c r="P66" s="19"/>
    </row>
    <row r="67" spans="1:16" x14ac:dyDescent="0.25">
      <c r="A67" s="3">
        <v>59</v>
      </c>
      <c r="B67" s="37" t="s">
        <v>277</v>
      </c>
      <c r="C67" s="16" t="s">
        <v>199</v>
      </c>
      <c r="D67" s="13" t="s">
        <v>12</v>
      </c>
      <c r="E67" s="16">
        <v>3</v>
      </c>
      <c r="F67" s="13"/>
      <c r="G67" s="41"/>
      <c r="H67" s="40">
        <f t="shared" si="0"/>
        <v>0</v>
      </c>
      <c r="I67" s="40">
        <f t="shared" si="1"/>
        <v>0</v>
      </c>
      <c r="J67" s="40">
        <f t="shared" si="2"/>
        <v>0</v>
      </c>
      <c r="K67" s="18"/>
      <c r="L67" s="19"/>
      <c r="M67" s="19"/>
      <c r="N67" s="19"/>
      <c r="O67" s="19"/>
      <c r="P67" s="19"/>
    </row>
    <row r="68" spans="1:16" x14ac:dyDescent="0.25">
      <c r="A68" s="3">
        <v>60</v>
      </c>
      <c r="B68" s="37" t="s">
        <v>66</v>
      </c>
      <c r="C68" s="16" t="s">
        <v>199</v>
      </c>
      <c r="D68" s="13" t="s">
        <v>12</v>
      </c>
      <c r="E68" s="13">
        <v>35</v>
      </c>
      <c r="F68" s="13"/>
      <c r="G68" s="41"/>
      <c r="H68" s="40">
        <f t="shared" si="0"/>
        <v>0</v>
      </c>
      <c r="I68" s="40">
        <f t="shared" si="1"/>
        <v>0</v>
      </c>
      <c r="J68" s="40">
        <f t="shared" si="2"/>
        <v>0</v>
      </c>
      <c r="K68" s="18"/>
      <c r="L68" s="19"/>
      <c r="M68" s="19"/>
      <c r="N68" s="19"/>
      <c r="O68" s="19"/>
      <c r="P68" s="19"/>
    </row>
    <row r="69" spans="1:16" x14ac:dyDescent="0.25">
      <c r="A69" s="3">
        <v>61</v>
      </c>
      <c r="B69" s="37" t="s">
        <v>67</v>
      </c>
      <c r="C69" s="16" t="s">
        <v>176</v>
      </c>
      <c r="D69" s="13" t="s">
        <v>12</v>
      </c>
      <c r="E69" s="13">
        <v>11</v>
      </c>
      <c r="F69" s="13"/>
      <c r="G69" s="41"/>
      <c r="H69" s="40">
        <f t="shared" si="0"/>
        <v>0</v>
      </c>
      <c r="I69" s="40">
        <f t="shared" si="1"/>
        <v>0</v>
      </c>
      <c r="J69" s="40">
        <f t="shared" si="2"/>
        <v>0</v>
      </c>
      <c r="K69" s="18"/>
      <c r="L69" s="19"/>
      <c r="M69" s="19"/>
      <c r="N69" s="19"/>
      <c r="O69" s="19"/>
      <c r="P69" s="19"/>
    </row>
    <row r="70" spans="1:16" x14ac:dyDescent="0.25">
      <c r="A70" s="3">
        <v>62</v>
      </c>
      <c r="B70" s="37" t="s">
        <v>68</v>
      </c>
      <c r="C70" s="16" t="s">
        <v>201</v>
      </c>
      <c r="D70" s="13" t="s">
        <v>12</v>
      </c>
      <c r="E70" s="13">
        <v>5</v>
      </c>
      <c r="F70" s="13"/>
      <c r="G70" s="41"/>
      <c r="H70" s="40">
        <f t="shared" si="0"/>
        <v>0</v>
      </c>
      <c r="I70" s="40">
        <f t="shared" si="1"/>
        <v>0</v>
      </c>
      <c r="J70" s="40">
        <f t="shared" si="2"/>
        <v>0</v>
      </c>
      <c r="K70" s="18"/>
      <c r="L70" s="19"/>
      <c r="M70" s="19"/>
      <c r="N70" s="19"/>
      <c r="O70" s="19"/>
      <c r="P70" s="19"/>
    </row>
    <row r="71" spans="1:16" x14ac:dyDescent="0.25">
      <c r="A71" s="3">
        <v>63</v>
      </c>
      <c r="B71" s="37" t="s">
        <v>69</v>
      </c>
      <c r="C71" s="16" t="s">
        <v>201</v>
      </c>
      <c r="D71" s="13" t="s">
        <v>12</v>
      </c>
      <c r="E71" s="13">
        <v>3</v>
      </c>
      <c r="F71" s="13"/>
      <c r="G71" s="41"/>
      <c r="H71" s="40">
        <f t="shared" si="0"/>
        <v>0</v>
      </c>
      <c r="I71" s="40">
        <f t="shared" si="1"/>
        <v>0</v>
      </c>
      <c r="J71" s="40">
        <f t="shared" si="2"/>
        <v>0</v>
      </c>
      <c r="K71" s="18"/>
      <c r="L71" s="19"/>
      <c r="M71" s="19"/>
      <c r="N71" s="19"/>
      <c r="O71" s="19"/>
      <c r="P71" s="19"/>
    </row>
    <row r="72" spans="1:16" x14ac:dyDescent="0.25">
      <c r="A72" s="3">
        <v>64</v>
      </c>
      <c r="B72" s="37" t="s">
        <v>70</v>
      </c>
      <c r="C72" s="16" t="s">
        <v>201</v>
      </c>
      <c r="D72" s="13" t="s">
        <v>12</v>
      </c>
      <c r="E72" s="13">
        <v>5</v>
      </c>
      <c r="F72" s="13"/>
      <c r="G72" s="41"/>
      <c r="H72" s="40">
        <f t="shared" si="0"/>
        <v>0</v>
      </c>
      <c r="I72" s="40">
        <f t="shared" si="1"/>
        <v>0</v>
      </c>
      <c r="J72" s="40">
        <f t="shared" si="2"/>
        <v>0</v>
      </c>
      <c r="K72" s="18"/>
      <c r="L72" s="19"/>
      <c r="M72" s="19"/>
      <c r="N72" s="19"/>
      <c r="O72" s="19"/>
      <c r="P72" s="19"/>
    </row>
    <row r="73" spans="1:16" x14ac:dyDescent="0.25">
      <c r="A73" s="3">
        <v>65</v>
      </c>
      <c r="B73" s="37" t="s">
        <v>278</v>
      </c>
      <c r="C73" s="16" t="s">
        <v>202</v>
      </c>
      <c r="D73" s="13" t="s">
        <v>12</v>
      </c>
      <c r="E73" s="13">
        <v>36</v>
      </c>
      <c r="F73" s="13"/>
      <c r="G73" s="41"/>
      <c r="H73" s="40">
        <f t="shared" ref="H73:H136" si="3">E73*G73</f>
        <v>0</v>
      </c>
      <c r="I73" s="40">
        <f t="shared" ref="I73:I136" si="4">H73*0.23</f>
        <v>0</v>
      </c>
      <c r="J73" s="40">
        <f t="shared" ref="J73:J136" si="5">H73+I73</f>
        <v>0</v>
      </c>
      <c r="K73" s="18"/>
      <c r="L73" s="19"/>
      <c r="M73" s="19"/>
      <c r="N73" s="19"/>
      <c r="O73" s="19"/>
      <c r="P73" s="19"/>
    </row>
    <row r="74" spans="1:16" x14ac:dyDescent="0.25">
      <c r="A74" s="3">
        <v>66</v>
      </c>
      <c r="B74" s="37" t="s">
        <v>279</v>
      </c>
      <c r="C74" s="16" t="s">
        <v>179</v>
      </c>
      <c r="D74" s="13" t="s">
        <v>12</v>
      </c>
      <c r="E74" s="13">
        <v>18</v>
      </c>
      <c r="F74" s="13"/>
      <c r="G74" s="41"/>
      <c r="H74" s="40">
        <f t="shared" si="3"/>
        <v>0</v>
      </c>
      <c r="I74" s="40">
        <f t="shared" si="4"/>
        <v>0</v>
      </c>
      <c r="J74" s="40">
        <f t="shared" si="5"/>
        <v>0</v>
      </c>
      <c r="K74" s="18"/>
      <c r="L74" s="19"/>
      <c r="M74" s="19"/>
      <c r="N74" s="19"/>
      <c r="O74" s="19"/>
      <c r="P74" s="19"/>
    </row>
    <row r="75" spans="1:16" x14ac:dyDescent="0.25">
      <c r="A75" s="3">
        <v>67</v>
      </c>
      <c r="B75" s="37" t="s">
        <v>280</v>
      </c>
      <c r="C75" s="16" t="s">
        <v>179</v>
      </c>
      <c r="D75" s="13" t="s">
        <v>12</v>
      </c>
      <c r="E75" s="13">
        <v>18</v>
      </c>
      <c r="F75" s="13"/>
      <c r="G75" s="41"/>
      <c r="H75" s="40">
        <f t="shared" si="3"/>
        <v>0</v>
      </c>
      <c r="I75" s="40">
        <f t="shared" si="4"/>
        <v>0</v>
      </c>
      <c r="J75" s="40">
        <f t="shared" si="5"/>
        <v>0</v>
      </c>
      <c r="K75" s="18"/>
      <c r="L75" s="19"/>
      <c r="M75" s="19"/>
      <c r="N75" s="19"/>
      <c r="O75" s="19"/>
      <c r="P75" s="19"/>
    </row>
    <row r="76" spans="1:16" x14ac:dyDescent="0.25">
      <c r="A76" s="3">
        <v>68</v>
      </c>
      <c r="B76" s="37" t="s">
        <v>281</v>
      </c>
      <c r="C76" s="16" t="s">
        <v>179</v>
      </c>
      <c r="D76" s="13" t="s">
        <v>12</v>
      </c>
      <c r="E76" s="13">
        <v>18</v>
      </c>
      <c r="F76" s="13"/>
      <c r="G76" s="41"/>
      <c r="H76" s="40">
        <f t="shared" si="3"/>
        <v>0</v>
      </c>
      <c r="I76" s="40">
        <f t="shared" si="4"/>
        <v>0</v>
      </c>
      <c r="J76" s="40">
        <f t="shared" si="5"/>
        <v>0</v>
      </c>
      <c r="K76" s="18"/>
      <c r="L76" s="19"/>
      <c r="M76" s="19"/>
      <c r="N76" s="19"/>
      <c r="O76" s="19"/>
      <c r="P76" s="19"/>
    </row>
    <row r="77" spans="1:16" x14ac:dyDescent="0.25">
      <c r="A77" s="3">
        <v>69</v>
      </c>
      <c r="B77" s="48" t="s">
        <v>71</v>
      </c>
      <c r="C77" s="16" t="s">
        <v>174</v>
      </c>
      <c r="D77" s="13" t="s">
        <v>12</v>
      </c>
      <c r="E77" s="13">
        <v>4</v>
      </c>
      <c r="F77" s="13"/>
      <c r="G77" s="41"/>
      <c r="H77" s="40">
        <f t="shared" si="3"/>
        <v>0</v>
      </c>
      <c r="I77" s="40">
        <f t="shared" si="4"/>
        <v>0</v>
      </c>
      <c r="J77" s="40">
        <f t="shared" si="5"/>
        <v>0</v>
      </c>
      <c r="K77" s="18"/>
      <c r="L77" s="19"/>
      <c r="M77" s="19"/>
      <c r="N77" s="19"/>
      <c r="O77" s="19"/>
      <c r="P77" s="19"/>
    </row>
    <row r="78" spans="1:16" x14ac:dyDescent="0.25">
      <c r="A78" s="3">
        <v>70</v>
      </c>
      <c r="B78" s="49" t="s">
        <v>72</v>
      </c>
      <c r="C78" s="13" t="s">
        <v>177</v>
      </c>
      <c r="D78" s="13" t="s">
        <v>12</v>
      </c>
      <c r="E78" s="13">
        <v>35</v>
      </c>
      <c r="F78" s="13"/>
      <c r="G78" s="41"/>
      <c r="H78" s="40">
        <f t="shared" si="3"/>
        <v>0</v>
      </c>
      <c r="I78" s="40">
        <f t="shared" si="4"/>
        <v>0</v>
      </c>
      <c r="J78" s="40">
        <f t="shared" si="5"/>
        <v>0</v>
      </c>
      <c r="K78" s="18"/>
      <c r="L78" s="19"/>
      <c r="M78" s="19"/>
      <c r="N78" s="19"/>
      <c r="O78" s="19"/>
      <c r="P78" s="19"/>
    </row>
    <row r="79" spans="1:16" x14ac:dyDescent="0.25">
      <c r="A79" s="3">
        <v>71</v>
      </c>
      <c r="B79" s="49" t="s">
        <v>73</v>
      </c>
      <c r="C79" s="13" t="s">
        <v>174</v>
      </c>
      <c r="D79" s="13" t="s">
        <v>12</v>
      </c>
      <c r="E79" s="13">
        <v>20</v>
      </c>
      <c r="F79" s="13"/>
      <c r="G79" s="41"/>
      <c r="H79" s="40">
        <f t="shared" si="3"/>
        <v>0</v>
      </c>
      <c r="I79" s="40">
        <f t="shared" si="4"/>
        <v>0</v>
      </c>
      <c r="J79" s="40">
        <f t="shared" si="5"/>
        <v>0</v>
      </c>
      <c r="K79" s="18"/>
      <c r="L79" s="19"/>
      <c r="M79" s="19"/>
      <c r="N79" s="19"/>
      <c r="O79" s="19"/>
      <c r="P79" s="19"/>
    </row>
    <row r="80" spans="1:16" x14ac:dyDescent="0.25">
      <c r="A80" s="3">
        <v>72</v>
      </c>
      <c r="B80" s="49" t="s">
        <v>74</v>
      </c>
      <c r="C80" s="13" t="s">
        <v>174</v>
      </c>
      <c r="D80" s="13" t="s">
        <v>12</v>
      </c>
      <c r="E80" s="13">
        <v>20</v>
      </c>
      <c r="F80" s="13"/>
      <c r="G80" s="41"/>
      <c r="H80" s="40">
        <f t="shared" si="3"/>
        <v>0</v>
      </c>
      <c r="I80" s="40">
        <f t="shared" si="4"/>
        <v>0</v>
      </c>
      <c r="J80" s="40">
        <f t="shared" si="5"/>
        <v>0</v>
      </c>
      <c r="K80" s="18"/>
      <c r="L80" s="19"/>
      <c r="M80" s="19"/>
      <c r="N80" s="19"/>
      <c r="O80" s="19"/>
      <c r="P80" s="19"/>
    </row>
    <row r="81" spans="1:16" x14ac:dyDescent="0.25">
      <c r="A81" s="3">
        <v>73</v>
      </c>
      <c r="B81" s="49" t="s">
        <v>75</v>
      </c>
      <c r="C81" s="13" t="s">
        <v>174</v>
      </c>
      <c r="D81" s="13" t="s">
        <v>12</v>
      </c>
      <c r="E81" s="13">
        <v>20</v>
      </c>
      <c r="F81" s="13"/>
      <c r="G81" s="41"/>
      <c r="H81" s="40">
        <f t="shared" si="3"/>
        <v>0</v>
      </c>
      <c r="I81" s="40">
        <f t="shared" si="4"/>
        <v>0</v>
      </c>
      <c r="J81" s="40">
        <f t="shared" si="5"/>
        <v>0</v>
      </c>
      <c r="K81" s="18"/>
      <c r="L81" s="19"/>
      <c r="M81" s="19"/>
      <c r="N81" s="19"/>
      <c r="O81" s="19"/>
      <c r="P81" s="19"/>
    </row>
    <row r="82" spans="1:16" x14ac:dyDescent="0.25">
      <c r="A82" s="3">
        <v>74</v>
      </c>
      <c r="B82" s="49" t="s">
        <v>76</v>
      </c>
      <c r="C82" s="13" t="s">
        <v>177</v>
      </c>
      <c r="D82" s="13" t="s">
        <v>12</v>
      </c>
      <c r="E82" s="13">
        <v>42</v>
      </c>
      <c r="F82" s="13"/>
      <c r="G82" s="41"/>
      <c r="H82" s="40">
        <f t="shared" si="3"/>
        <v>0</v>
      </c>
      <c r="I82" s="40">
        <f t="shared" si="4"/>
        <v>0</v>
      </c>
      <c r="J82" s="40">
        <f t="shared" si="5"/>
        <v>0</v>
      </c>
      <c r="K82" s="18"/>
      <c r="L82" s="19"/>
      <c r="M82" s="19"/>
      <c r="N82" s="19"/>
      <c r="O82" s="19"/>
      <c r="P82" s="19"/>
    </row>
    <row r="83" spans="1:16" x14ac:dyDescent="0.25">
      <c r="A83" s="3">
        <v>75</v>
      </c>
      <c r="B83" s="49" t="s">
        <v>77</v>
      </c>
      <c r="C83" s="13" t="s">
        <v>174</v>
      </c>
      <c r="D83" s="13" t="s">
        <v>12</v>
      </c>
      <c r="E83" s="13">
        <v>21</v>
      </c>
      <c r="F83" s="13"/>
      <c r="G83" s="41"/>
      <c r="H83" s="40">
        <f t="shared" si="3"/>
        <v>0</v>
      </c>
      <c r="I83" s="40">
        <f t="shared" si="4"/>
        <v>0</v>
      </c>
      <c r="J83" s="40">
        <f t="shared" si="5"/>
        <v>0</v>
      </c>
      <c r="K83" s="18"/>
      <c r="L83" s="19"/>
      <c r="M83" s="19"/>
      <c r="N83" s="19"/>
      <c r="O83" s="19"/>
      <c r="P83" s="19"/>
    </row>
    <row r="84" spans="1:16" x14ac:dyDescent="0.25">
      <c r="A84" s="3">
        <v>76</v>
      </c>
      <c r="B84" s="49" t="s">
        <v>78</v>
      </c>
      <c r="C84" s="13" t="s">
        <v>174</v>
      </c>
      <c r="D84" s="13" t="s">
        <v>12</v>
      </c>
      <c r="E84" s="13">
        <v>21</v>
      </c>
      <c r="F84" s="13"/>
      <c r="G84" s="41"/>
      <c r="H84" s="40">
        <f t="shared" si="3"/>
        <v>0</v>
      </c>
      <c r="I84" s="40">
        <f t="shared" si="4"/>
        <v>0</v>
      </c>
      <c r="J84" s="40">
        <f t="shared" si="5"/>
        <v>0</v>
      </c>
      <c r="K84" s="18"/>
      <c r="L84" s="19"/>
      <c r="M84" s="19"/>
      <c r="N84" s="19"/>
      <c r="O84" s="19"/>
      <c r="P84" s="19"/>
    </row>
    <row r="85" spans="1:16" x14ac:dyDescent="0.25">
      <c r="A85" s="3">
        <v>77</v>
      </c>
      <c r="B85" s="49" t="s">
        <v>79</v>
      </c>
      <c r="C85" s="13" t="s">
        <v>174</v>
      </c>
      <c r="D85" s="13" t="s">
        <v>12</v>
      </c>
      <c r="E85" s="13">
        <v>21</v>
      </c>
      <c r="F85" s="13"/>
      <c r="G85" s="41"/>
      <c r="H85" s="40">
        <f t="shared" si="3"/>
        <v>0</v>
      </c>
      <c r="I85" s="40">
        <f t="shared" si="4"/>
        <v>0</v>
      </c>
      <c r="J85" s="40">
        <f t="shared" si="5"/>
        <v>0</v>
      </c>
      <c r="K85" s="18"/>
      <c r="L85" s="19"/>
      <c r="M85" s="19"/>
      <c r="N85" s="19"/>
      <c r="O85" s="19"/>
      <c r="P85" s="19"/>
    </row>
    <row r="86" spans="1:16" x14ac:dyDescent="0.25">
      <c r="A86" s="3">
        <v>78</v>
      </c>
      <c r="B86" s="48" t="s">
        <v>80</v>
      </c>
      <c r="C86" s="16" t="s">
        <v>176</v>
      </c>
      <c r="D86" s="13" t="s">
        <v>12</v>
      </c>
      <c r="E86" s="13">
        <v>1</v>
      </c>
      <c r="F86" s="13"/>
      <c r="G86" s="41"/>
      <c r="H86" s="40">
        <f t="shared" si="3"/>
        <v>0</v>
      </c>
      <c r="I86" s="40">
        <f t="shared" si="4"/>
        <v>0</v>
      </c>
      <c r="J86" s="40">
        <f t="shared" si="5"/>
        <v>0</v>
      </c>
      <c r="K86" s="18"/>
      <c r="L86" s="19"/>
      <c r="M86" s="19"/>
      <c r="N86" s="19"/>
      <c r="O86" s="19"/>
      <c r="P86" s="19"/>
    </row>
    <row r="87" spans="1:16" x14ac:dyDescent="0.25">
      <c r="A87" s="3">
        <v>79</v>
      </c>
      <c r="B87" s="49" t="s">
        <v>282</v>
      </c>
      <c r="C87" s="16" t="s">
        <v>177</v>
      </c>
      <c r="D87" s="13" t="s">
        <v>12</v>
      </c>
      <c r="E87" s="13">
        <v>3</v>
      </c>
      <c r="F87" s="13"/>
      <c r="G87" s="41"/>
      <c r="H87" s="40">
        <f t="shared" si="3"/>
        <v>0</v>
      </c>
      <c r="I87" s="40">
        <f t="shared" si="4"/>
        <v>0</v>
      </c>
      <c r="J87" s="40">
        <f t="shared" si="5"/>
        <v>0</v>
      </c>
      <c r="K87" s="18"/>
      <c r="L87" s="19"/>
      <c r="M87" s="19"/>
      <c r="N87" s="19"/>
      <c r="O87" s="19"/>
      <c r="P87" s="19"/>
    </row>
    <row r="88" spans="1:16" x14ac:dyDescent="0.25">
      <c r="A88" s="3">
        <v>80</v>
      </c>
      <c r="B88" s="49" t="s">
        <v>283</v>
      </c>
      <c r="C88" s="16" t="s">
        <v>174</v>
      </c>
      <c r="D88" s="13" t="s">
        <v>12</v>
      </c>
      <c r="E88" s="13">
        <v>2</v>
      </c>
      <c r="F88" s="13"/>
      <c r="G88" s="41"/>
      <c r="H88" s="40">
        <f t="shared" si="3"/>
        <v>0</v>
      </c>
      <c r="I88" s="40">
        <f t="shared" si="4"/>
        <v>0</v>
      </c>
      <c r="J88" s="40">
        <f t="shared" si="5"/>
        <v>0</v>
      </c>
      <c r="K88" s="18"/>
      <c r="L88" s="19"/>
      <c r="M88" s="19"/>
      <c r="N88" s="19"/>
      <c r="O88" s="19"/>
      <c r="P88" s="19"/>
    </row>
    <row r="89" spans="1:16" x14ac:dyDescent="0.25">
      <c r="A89" s="3">
        <v>81</v>
      </c>
      <c r="B89" s="49" t="s">
        <v>284</v>
      </c>
      <c r="C89" s="16" t="s">
        <v>174</v>
      </c>
      <c r="D89" s="13" t="s">
        <v>12</v>
      </c>
      <c r="E89" s="13">
        <v>3</v>
      </c>
      <c r="F89" s="13"/>
      <c r="G89" s="41"/>
      <c r="H89" s="40">
        <f t="shared" si="3"/>
        <v>0</v>
      </c>
      <c r="I89" s="40">
        <f t="shared" si="4"/>
        <v>0</v>
      </c>
      <c r="J89" s="40">
        <f t="shared" si="5"/>
        <v>0</v>
      </c>
      <c r="K89" s="18"/>
      <c r="L89" s="19"/>
      <c r="M89" s="19"/>
      <c r="N89" s="19"/>
      <c r="O89" s="19"/>
      <c r="P89" s="19"/>
    </row>
    <row r="90" spans="1:16" x14ac:dyDescent="0.25">
      <c r="A90" s="3">
        <v>82</v>
      </c>
      <c r="B90" s="49" t="s">
        <v>285</v>
      </c>
      <c r="C90" s="16" t="s">
        <v>174</v>
      </c>
      <c r="D90" s="13" t="s">
        <v>12</v>
      </c>
      <c r="E90" s="13">
        <v>3</v>
      </c>
      <c r="F90" s="13"/>
      <c r="G90" s="41"/>
      <c r="H90" s="40">
        <f t="shared" si="3"/>
        <v>0</v>
      </c>
      <c r="I90" s="40">
        <f t="shared" si="4"/>
        <v>0</v>
      </c>
      <c r="J90" s="40">
        <f t="shared" si="5"/>
        <v>0</v>
      </c>
      <c r="K90" s="18"/>
      <c r="L90" s="19"/>
      <c r="M90" s="19"/>
      <c r="N90" s="19"/>
      <c r="O90" s="19"/>
      <c r="P90" s="19"/>
    </row>
    <row r="91" spans="1:16" x14ac:dyDescent="0.25">
      <c r="A91" s="3">
        <v>83</v>
      </c>
      <c r="B91" s="49" t="s">
        <v>81</v>
      </c>
      <c r="C91" s="16" t="s">
        <v>177</v>
      </c>
      <c r="D91" s="13" t="s">
        <v>12</v>
      </c>
      <c r="E91" s="13">
        <v>1</v>
      </c>
      <c r="F91" s="13"/>
      <c r="G91" s="41"/>
      <c r="H91" s="40">
        <f t="shared" si="3"/>
        <v>0</v>
      </c>
      <c r="I91" s="40">
        <f t="shared" si="4"/>
        <v>0</v>
      </c>
      <c r="J91" s="40">
        <f t="shared" si="5"/>
        <v>0</v>
      </c>
      <c r="K91" s="18"/>
      <c r="L91" s="19"/>
      <c r="M91" s="19"/>
      <c r="N91" s="19"/>
      <c r="O91" s="19"/>
      <c r="P91" s="19"/>
    </row>
    <row r="92" spans="1:16" x14ac:dyDescent="0.25">
      <c r="A92" s="3">
        <v>84</v>
      </c>
      <c r="B92" s="49" t="s">
        <v>82</v>
      </c>
      <c r="C92" s="16" t="s">
        <v>174</v>
      </c>
      <c r="D92" s="13" t="s">
        <v>12</v>
      </c>
      <c r="E92" s="13">
        <v>1</v>
      </c>
      <c r="F92" s="13"/>
      <c r="G92" s="41"/>
      <c r="H92" s="40">
        <f t="shared" si="3"/>
        <v>0</v>
      </c>
      <c r="I92" s="40">
        <f t="shared" si="4"/>
        <v>0</v>
      </c>
      <c r="J92" s="40">
        <f t="shared" si="5"/>
        <v>0</v>
      </c>
      <c r="K92" s="18"/>
      <c r="L92" s="19"/>
      <c r="M92" s="19"/>
      <c r="N92" s="19"/>
      <c r="O92" s="19"/>
      <c r="P92" s="19"/>
    </row>
    <row r="93" spans="1:16" x14ac:dyDescent="0.25">
      <c r="A93" s="3">
        <v>85</v>
      </c>
      <c r="B93" s="49" t="s">
        <v>83</v>
      </c>
      <c r="C93" s="16" t="s">
        <v>174</v>
      </c>
      <c r="D93" s="13" t="s">
        <v>12</v>
      </c>
      <c r="E93" s="16">
        <v>1</v>
      </c>
      <c r="F93" s="13"/>
      <c r="G93" s="41"/>
      <c r="H93" s="40">
        <f t="shared" si="3"/>
        <v>0</v>
      </c>
      <c r="I93" s="40">
        <f t="shared" si="4"/>
        <v>0</v>
      </c>
      <c r="J93" s="40">
        <f t="shared" si="5"/>
        <v>0</v>
      </c>
      <c r="K93" s="18"/>
      <c r="L93" s="19"/>
      <c r="M93" s="19"/>
      <c r="N93" s="19"/>
      <c r="O93" s="19"/>
      <c r="P93" s="19"/>
    </row>
    <row r="94" spans="1:16" x14ac:dyDescent="0.25">
      <c r="A94" s="3">
        <v>86</v>
      </c>
      <c r="B94" s="49" t="s">
        <v>84</v>
      </c>
      <c r="C94" s="16" t="s">
        <v>174</v>
      </c>
      <c r="D94" s="13" t="s">
        <v>12</v>
      </c>
      <c r="E94" s="16">
        <v>1</v>
      </c>
      <c r="F94" s="13"/>
      <c r="G94" s="41"/>
      <c r="H94" s="40">
        <f t="shared" si="3"/>
        <v>0</v>
      </c>
      <c r="I94" s="40">
        <f t="shared" si="4"/>
        <v>0</v>
      </c>
      <c r="J94" s="40">
        <f t="shared" si="5"/>
        <v>0</v>
      </c>
      <c r="K94" s="18"/>
      <c r="L94" s="19"/>
      <c r="M94" s="19"/>
      <c r="N94" s="19"/>
      <c r="O94" s="19"/>
      <c r="P94" s="19"/>
    </row>
    <row r="95" spans="1:16" x14ac:dyDescent="0.25">
      <c r="A95" s="3">
        <v>87</v>
      </c>
      <c r="B95" s="50" t="s">
        <v>85</v>
      </c>
      <c r="C95" s="16" t="s">
        <v>203</v>
      </c>
      <c r="D95" s="13" t="s">
        <v>12</v>
      </c>
      <c r="E95" s="16">
        <v>2</v>
      </c>
      <c r="F95" s="13"/>
      <c r="G95" s="41"/>
      <c r="H95" s="40">
        <f t="shared" si="3"/>
        <v>0</v>
      </c>
      <c r="I95" s="40">
        <f t="shared" si="4"/>
        <v>0</v>
      </c>
      <c r="J95" s="40">
        <f t="shared" si="5"/>
        <v>0</v>
      </c>
      <c r="K95" s="18"/>
      <c r="L95" s="19"/>
      <c r="M95" s="19"/>
      <c r="N95" s="19"/>
      <c r="O95" s="19"/>
      <c r="P95" s="19"/>
    </row>
    <row r="96" spans="1:16" x14ac:dyDescent="0.25">
      <c r="A96" s="3">
        <v>88</v>
      </c>
      <c r="B96" s="50" t="s">
        <v>86</v>
      </c>
      <c r="C96" s="16" t="s">
        <v>179</v>
      </c>
      <c r="D96" s="13" t="s">
        <v>12</v>
      </c>
      <c r="E96" s="13">
        <v>2</v>
      </c>
      <c r="F96" s="13"/>
      <c r="G96" s="41"/>
      <c r="H96" s="40">
        <f t="shared" si="3"/>
        <v>0</v>
      </c>
      <c r="I96" s="40">
        <f t="shared" si="4"/>
        <v>0</v>
      </c>
      <c r="J96" s="40">
        <f t="shared" si="5"/>
        <v>0</v>
      </c>
      <c r="K96" s="18"/>
      <c r="L96" s="19"/>
      <c r="M96" s="19"/>
      <c r="N96" s="19"/>
      <c r="O96" s="19"/>
      <c r="P96" s="19"/>
    </row>
    <row r="97" spans="1:16" x14ac:dyDescent="0.25">
      <c r="A97" s="3">
        <v>89</v>
      </c>
      <c r="B97" s="50" t="s">
        <v>87</v>
      </c>
      <c r="C97" s="16" t="s">
        <v>179</v>
      </c>
      <c r="D97" s="13" t="s">
        <v>12</v>
      </c>
      <c r="E97" s="13">
        <v>2</v>
      </c>
      <c r="F97" s="13"/>
      <c r="G97" s="41"/>
      <c r="H97" s="40">
        <f t="shared" si="3"/>
        <v>0</v>
      </c>
      <c r="I97" s="40">
        <f t="shared" si="4"/>
        <v>0</v>
      </c>
      <c r="J97" s="40">
        <f t="shared" si="5"/>
        <v>0</v>
      </c>
      <c r="K97" s="18"/>
      <c r="L97" s="19"/>
      <c r="M97" s="19"/>
      <c r="N97" s="19"/>
      <c r="O97" s="19"/>
      <c r="P97" s="19"/>
    </row>
    <row r="98" spans="1:16" x14ac:dyDescent="0.25">
      <c r="A98" s="3">
        <v>90</v>
      </c>
      <c r="B98" s="50" t="s">
        <v>88</v>
      </c>
      <c r="C98" s="16" t="s">
        <v>179</v>
      </c>
      <c r="D98" s="13" t="s">
        <v>12</v>
      </c>
      <c r="E98" s="13">
        <v>2</v>
      </c>
      <c r="F98" s="13"/>
      <c r="G98" s="41"/>
      <c r="H98" s="40">
        <f t="shared" si="3"/>
        <v>0</v>
      </c>
      <c r="I98" s="40">
        <f t="shared" si="4"/>
        <v>0</v>
      </c>
      <c r="J98" s="40">
        <f t="shared" si="5"/>
        <v>0</v>
      </c>
      <c r="K98" s="18"/>
      <c r="L98" s="19"/>
      <c r="M98" s="19"/>
      <c r="N98" s="19"/>
      <c r="O98" s="19"/>
      <c r="P98" s="19"/>
    </row>
    <row r="99" spans="1:16" x14ac:dyDescent="0.25">
      <c r="A99" s="3">
        <v>91</v>
      </c>
      <c r="B99" s="50" t="s">
        <v>89</v>
      </c>
      <c r="C99" s="16" t="s">
        <v>204</v>
      </c>
      <c r="D99" s="13" t="s">
        <v>12</v>
      </c>
      <c r="E99" s="13">
        <v>18</v>
      </c>
      <c r="F99" s="13"/>
      <c r="G99" s="41"/>
      <c r="H99" s="40">
        <f t="shared" si="3"/>
        <v>0</v>
      </c>
      <c r="I99" s="40">
        <f t="shared" si="4"/>
        <v>0</v>
      </c>
      <c r="J99" s="40">
        <f t="shared" si="5"/>
        <v>0</v>
      </c>
      <c r="K99" s="18"/>
      <c r="L99" s="19"/>
      <c r="M99" s="19"/>
      <c r="N99" s="19"/>
      <c r="O99" s="19"/>
      <c r="P99" s="19"/>
    </row>
    <row r="100" spans="1:16" x14ac:dyDescent="0.25">
      <c r="A100" s="3">
        <v>92</v>
      </c>
      <c r="B100" s="50" t="s">
        <v>90</v>
      </c>
      <c r="C100" s="16" t="s">
        <v>190</v>
      </c>
      <c r="D100" s="13" t="s">
        <v>12</v>
      </c>
      <c r="E100" s="13">
        <v>8</v>
      </c>
      <c r="F100" s="13"/>
      <c r="G100" s="41"/>
      <c r="H100" s="40">
        <f t="shared" si="3"/>
        <v>0</v>
      </c>
      <c r="I100" s="40">
        <f t="shared" si="4"/>
        <v>0</v>
      </c>
      <c r="J100" s="40">
        <f t="shared" si="5"/>
        <v>0</v>
      </c>
      <c r="K100" s="18"/>
      <c r="L100" s="19"/>
      <c r="M100" s="19"/>
      <c r="N100" s="19"/>
      <c r="O100" s="19"/>
      <c r="P100" s="19"/>
    </row>
    <row r="101" spans="1:16" x14ac:dyDescent="0.25">
      <c r="A101" s="3">
        <v>93</v>
      </c>
      <c r="B101" s="50" t="s">
        <v>91</v>
      </c>
      <c r="C101" s="16" t="s">
        <v>190</v>
      </c>
      <c r="D101" s="13" t="s">
        <v>12</v>
      </c>
      <c r="E101" s="13">
        <v>8</v>
      </c>
      <c r="F101" s="13"/>
      <c r="G101" s="41"/>
      <c r="H101" s="40">
        <f t="shared" si="3"/>
        <v>0</v>
      </c>
      <c r="I101" s="40">
        <f t="shared" si="4"/>
        <v>0</v>
      </c>
      <c r="J101" s="40">
        <f t="shared" si="5"/>
        <v>0</v>
      </c>
      <c r="K101" s="18"/>
      <c r="L101" s="19"/>
      <c r="M101" s="19"/>
      <c r="N101" s="19"/>
      <c r="O101" s="19"/>
      <c r="P101" s="19"/>
    </row>
    <row r="102" spans="1:16" x14ac:dyDescent="0.25">
      <c r="A102" s="3">
        <v>94</v>
      </c>
      <c r="B102" s="50" t="s">
        <v>92</v>
      </c>
      <c r="C102" s="16" t="s">
        <v>190</v>
      </c>
      <c r="D102" s="13" t="s">
        <v>12</v>
      </c>
      <c r="E102" s="13">
        <v>8</v>
      </c>
      <c r="F102" s="13"/>
      <c r="G102" s="41"/>
      <c r="H102" s="40">
        <f t="shared" si="3"/>
        <v>0</v>
      </c>
      <c r="I102" s="40">
        <f t="shared" si="4"/>
        <v>0</v>
      </c>
      <c r="J102" s="40">
        <f t="shared" si="5"/>
        <v>0</v>
      </c>
      <c r="K102" s="18"/>
      <c r="L102" s="19"/>
      <c r="M102" s="19"/>
      <c r="N102" s="19"/>
      <c r="O102" s="19"/>
      <c r="P102" s="19"/>
    </row>
    <row r="103" spans="1:16" x14ac:dyDescent="0.25">
      <c r="A103" s="3">
        <v>95</v>
      </c>
      <c r="B103" s="50" t="s">
        <v>93</v>
      </c>
      <c r="C103" s="16" t="s">
        <v>205</v>
      </c>
      <c r="D103" s="13" t="s">
        <v>12</v>
      </c>
      <c r="E103" s="13">
        <v>18</v>
      </c>
      <c r="F103" s="13"/>
      <c r="G103" s="41"/>
      <c r="H103" s="40">
        <f t="shared" si="3"/>
        <v>0</v>
      </c>
      <c r="I103" s="40">
        <f t="shared" si="4"/>
        <v>0</v>
      </c>
      <c r="J103" s="40">
        <f t="shared" si="5"/>
        <v>0</v>
      </c>
      <c r="K103" s="18"/>
      <c r="L103" s="19"/>
      <c r="M103" s="19"/>
      <c r="N103" s="19"/>
      <c r="O103" s="19"/>
      <c r="P103" s="19"/>
    </row>
    <row r="104" spans="1:16" x14ac:dyDescent="0.25">
      <c r="A104" s="3">
        <v>96</v>
      </c>
      <c r="B104" s="50" t="s">
        <v>94</v>
      </c>
      <c r="C104" s="16" t="s">
        <v>206</v>
      </c>
      <c r="D104" s="13" t="s">
        <v>12</v>
      </c>
      <c r="E104" s="13">
        <v>8</v>
      </c>
      <c r="F104" s="13"/>
      <c r="G104" s="41"/>
      <c r="H104" s="40">
        <f t="shared" si="3"/>
        <v>0</v>
      </c>
      <c r="I104" s="40">
        <f t="shared" si="4"/>
        <v>0</v>
      </c>
      <c r="J104" s="40">
        <f t="shared" si="5"/>
        <v>0</v>
      </c>
      <c r="K104" s="18"/>
      <c r="L104" s="19"/>
      <c r="M104" s="19"/>
      <c r="N104" s="19"/>
      <c r="O104" s="19"/>
      <c r="P104" s="19"/>
    </row>
    <row r="105" spans="1:16" x14ac:dyDescent="0.25">
      <c r="A105" s="3">
        <v>97</v>
      </c>
      <c r="B105" s="50" t="s">
        <v>95</v>
      </c>
      <c r="C105" s="16" t="s">
        <v>206</v>
      </c>
      <c r="D105" s="13" t="s">
        <v>12</v>
      </c>
      <c r="E105" s="13">
        <v>8</v>
      </c>
      <c r="F105" s="13"/>
      <c r="G105" s="41"/>
      <c r="H105" s="40">
        <f t="shared" si="3"/>
        <v>0</v>
      </c>
      <c r="I105" s="40">
        <f t="shared" si="4"/>
        <v>0</v>
      </c>
      <c r="J105" s="40">
        <f t="shared" si="5"/>
        <v>0</v>
      </c>
      <c r="K105" s="18"/>
      <c r="L105" s="19"/>
      <c r="M105" s="19"/>
      <c r="N105" s="19"/>
      <c r="O105" s="19"/>
      <c r="P105" s="19"/>
    </row>
    <row r="106" spans="1:16" x14ac:dyDescent="0.25">
      <c r="A106" s="3">
        <v>98</v>
      </c>
      <c r="B106" s="50" t="s">
        <v>96</v>
      </c>
      <c r="C106" s="16" t="s">
        <v>206</v>
      </c>
      <c r="D106" s="13" t="s">
        <v>12</v>
      </c>
      <c r="E106" s="13">
        <v>8</v>
      </c>
      <c r="F106" s="13"/>
      <c r="G106" s="41"/>
      <c r="H106" s="40">
        <f t="shared" si="3"/>
        <v>0</v>
      </c>
      <c r="I106" s="40">
        <f t="shared" si="4"/>
        <v>0</v>
      </c>
      <c r="J106" s="40">
        <f t="shared" si="5"/>
        <v>0</v>
      </c>
      <c r="K106" s="18"/>
      <c r="L106" s="19"/>
      <c r="M106" s="19"/>
      <c r="N106" s="19"/>
      <c r="O106" s="19"/>
      <c r="P106" s="19"/>
    </row>
    <row r="107" spans="1:16" x14ac:dyDescent="0.25">
      <c r="A107" s="3">
        <v>99</v>
      </c>
      <c r="B107" s="51" t="s">
        <v>97</v>
      </c>
      <c r="C107" s="16" t="s">
        <v>207</v>
      </c>
      <c r="D107" s="13" t="s">
        <v>12</v>
      </c>
      <c r="E107" s="13">
        <v>70</v>
      </c>
      <c r="F107" s="13"/>
      <c r="G107" s="41"/>
      <c r="H107" s="40">
        <f t="shared" si="3"/>
        <v>0</v>
      </c>
      <c r="I107" s="40">
        <f t="shared" si="4"/>
        <v>0</v>
      </c>
      <c r="J107" s="40">
        <f t="shared" si="5"/>
        <v>0</v>
      </c>
      <c r="K107" s="18"/>
      <c r="L107" s="19"/>
      <c r="M107" s="19"/>
      <c r="N107" s="19"/>
      <c r="O107" s="19"/>
      <c r="P107" s="19"/>
    </row>
    <row r="108" spans="1:16" x14ac:dyDescent="0.25">
      <c r="A108" s="3">
        <v>100</v>
      </c>
      <c r="B108" s="51" t="s">
        <v>98</v>
      </c>
      <c r="C108" s="16" t="s">
        <v>208</v>
      </c>
      <c r="D108" s="13" t="s">
        <v>12</v>
      </c>
      <c r="E108" s="13">
        <v>35</v>
      </c>
      <c r="F108" s="13"/>
      <c r="G108" s="41"/>
      <c r="H108" s="40">
        <f t="shared" si="3"/>
        <v>0</v>
      </c>
      <c r="I108" s="40">
        <f t="shared" si="4"/>
        <v>0</v>
      </c>
      <c r="J108" s="40">
        <f t="shared" si="5"/>
        <v>0</v>
      </c>
      <c r="K108" s="18"/>
      <c r="L108" s="19"/>
      <c r="M108" s="19"/>
      <c r="N108" s="19"/>
      <c r="O108" s="19"/>
      <c r="P108" s="19"/>
    </row>
    <row r="109" spans="1:16" x14ac:dyDescent="0.25">
      <c r="A109" s="3">
        <v>101</v>
      </c>
      <c r="B109" s="51" t="s">
        <v>99</v>
      </c>
      <c r="C109" s="16" t="s">
        <v>208</v>
      </c>
      <c r="D109" s="13" t="s">
        <v>12</v>
      </c>
      <c r="E109" s="13">
        <v>35</v>
      </c>
      <c r="F109" s="13"/>
      <c r="G109" s="41"/>
      <c r="H109" s="40">
        <f t="shared" si="3"/>
        <v>0</v>
      </c>
      <c r="I109" s="40">
        <f t="shared" si="4"/>
        <v>0</v>
      </c>
      <c r="J109" s="40">
        <f t="shared" si="5"/>
        <v>0</v>
      </c>
      <c r="K109" s="18"/>
      <c r="L109" s="19"/>
      <c r="M109" s="19"/>
      <c r="N109" s="19"/>
      <c r="O109" s="19"/>
      <c r="P109" s="19"/>
    </row>
    <row r="110" spans="1:16" x14ac:dyDescent="0.25">
      <c r="A110" s="3">
        <v>102</v>
      </c>
      <c r="B110" s="51" t="s">
        <v>100</v>
      </c>
      <c r="C110" s="16" t="s">
        <v>208</v>
      </c>
      <c r="D110" s="13" t="s">
        <v>12</v>
      </c>
      <c r="E110" s="13">
        <v>35</v>
      </c>
      <c r="F110" s="13"/>
      <c r="G110" s="41"/>
      <c r="H110" s="40">
        <f t="shared" si="3"/>
        <v>0</v>
      </c>
      <c r="I110" s="40">
        <f t="shared" si="4"/>
        <v>0</v>
      </c>
      <c r="J110" s="40">
        <f t="shared" si="5"/>
        <v>0</v>
      </c>
      <c r="K110" s="18"/>
      <c r="L110" s="19"/>
      <c r="M110" s="19"/>
      <c r="N110" s="19"/>
      <c r="O110" s="19"/>
      <c r="P110" s="19"/>
    </row>
    <row r="111" spans="1:16" x14ac:dyDescent="0.25">
      <c r="A111" s="3">
        <v>103</v>
      </c>
      <c r="B111" s="50" t="s">
        <v>101</v>
      </c>
      <c r="C111" s="16" t="s">
        <v>209</v>
      </c>
      <c r="D111" s="13" t="s">
        <v>12</v>
      </c>
      <c r="E111" s="13">
        <v>3</v>
      </c>
      <c r="F111" s="13"/>
      <c r="G111" s="41"/>
      <c r="H111" s="40">
        <f t="shared" si="3"/>
        <v>0</v>
      </c>
      <c r="I111" s="40">
        <f t="shared" si="4"/>
        <v>0</v>
      </c>
      <c r="J111" s="40">
        <f t="shared" si="5"/>
        <v>0</v>
      </c>
      <c r="K111" s="18"/>
      <c r="L111" s="19"/>
      <c r="M111" s="19"/>
      <c r="N111" s="19"/>
      <c r="O111" s="19"/>
      <c r="P111" s="19"/>
    </row>
    <row r="112" spans="1:16" x14ac:dyDescent="0.25">
      <c r="A112" s="3">
        <v>104</v>
      </c>
      <c r="B112" s="50" t="s">
        <v>102</v>
      </c>
      <c r="C112" s="16" t="s">
        <v>200</v>
      </c>
      <c r="D112" s="13" t="s">
        <v>12</v>
      </c>
      <c r="E112" s="13">
        <v>5</v>
      </c>
      <c r="F112" s="13"/>
      <c r="G112" s="41"/>
      <c r="H112" s="40">
        <f t="shared" si="3"/>
        <v>0</v>
      </c>
      <c r="I112" s="40">
        <f t="shared" si="4"/>
        <v>0</v>
      </c>
      <c r="J112" s="40">
        <f t="shared" si="5"/>
        <v>0</v>
      </c>
      <c r="K112" s="18"/>
      <c r="L112" s="19"/>
      <c r="M112" s="19"/>
      <c r="N112" s="19"/>
      <c r="O112" s="19"/>
      <c r="P112" s="19"/>
    </row>
    <row r="113" spans="1:16" x14ac:dyDescent="0.25">
      <c r="A113" s="3">
        <v>105</v>
      </c>
      <c r="B113" s="50" t="s">
        <v>103</v>
      </c>
      <c r="C113" s="16" t="s">
        <v>200</v>
      </c>
      <c r="D113" s="13" t="s">
        <v>12</v>
      </c>
      <c r="E113" s="13">
        <v>5</v>
      </c>
      <c r="F113" s="13"/>
      <c r="G113" s="41"/>
      <c r="H113" s="40">
        <f t="shared" si="3"/>
        <v>0</v>
      </c>
      <c r="I113" s="40">
        <f t="shared" si="4"/>
        <v>0</v>
      </c>
      <c r="J113" s="40">
        <f t="shared" si="5"/>
        <v>0</v>
      </c>
      <c r="K113" s="18"/>
      <c r="L113" s="19"/>
      <c r="M113" s="19"/>
      <c r="N113" s="19"/>
      <c r="O113" s="19"/>
      <c r="P113" s="19"/>
    </row>
    <row r="114" spans="1:16" x14ac:dyDescent="0.25">
      <c r="A114" s="3">
        <v>106</v>
      </c>
      <c r="B114" s="50" t="s">
        <v>104</v>
      </c>
      <c r="C114" s="16" t="s">
        <v>200</v>
      </c>
      <c r="D114" s="13" t="s">
        <v>12</v>
      </c>
      <c r="E114" s="13">
        <v>5</v>
      </c>
      <c r="F114" s="13"/>
      <c r="G114" s="41"/>
      <c r="H114" s="40">
        <f t="shared" si="3"/>
        <v>0</v>
      </c>
      <c r="I114" s="40">
        <f t="shared" si="4"/>
        <v>0</v>
      </c>
      <c r="J114" s="40">
        <f t="shared" si="5"/>
        <v>0</v>
      </c>
      <c r="K114" s="18"/>
      <c r="L114" s="19"/>
      <c r="M114" s="19"/>
      <c r="N114" s="19"/>
      <c r="O114" s="19"/>
      <c r="P114" s="19"/>
    </row>
    <row r="115" spans="1:16" x14ac:dyDescent="0.25">
      <c r="A115" s="3">
        <v>107</v>
      </c>
      <c r="B115" s="50" t="s">
        <v>105</v>
      </c>
      <c r="C115" s="16" t="s">
        <v>177</v>
      </c>
      <c r="D115" s="13" t="s">
        <v>12</v>
      </c>
      <c r="E115" s="13">
        <v>3</v>
      </c>
      <c r="F115" s="13"/>
      <c r="G115" s="41"/>
      <c r="H115" s="40">
        <f t="shared" si="3"/>
        <v>0</v>
      </c>
      <c r="I115" s="40">
        <f t="shared" si="4"/>
        <v>0</v>
      </c>
      <c r="J115" s="40">
        <f t="shared" si="5"/>
        <v>0</v>
      </c>
      <c r="K115" s="18"/>
      <c r="L115" s="19"/>
      <c r="M115" s="19"/>
      <c r="N115" s="19"/>
      <c r="O115" s="19"/>
      <c r="P115" s="19"/>
    </row>
    <row r="116" spans="1:16" x14ac:dyDescent="0.25">
      <c r="A116" s="3">
        <v>108</v>
      </c>
      <c r="B116" s="50" t="s">
        <v>106</v>
      </c>
      <c r="C116" s="16" t="s">
        <v>174</v>
      </c>
      <c r="D116" s="13" t="s">
        <v>12</v>
      </c>
      <c r="E116" s="13">
        <v>1</v>
      </c>
      <c r="F116" s="13"/>
      <c r="G116" s="41"/>
      <c r="H116" s="40">
        <f t="shared" si="3"/>
        <v>0</v>
      </c>
      <c r="I116" s="40">
        <f t="shared" si="4"/>
        <v>0</v>
      </c>
      <c r="J116" s="40">
        <f t="shared" si="5"/>
        <v>0</v>
      </c>
      <c r="K116" s="18"/>
      <c r="L116" s="19"/>
      <c r="M116" s="19"/>
      <c r="N116" s="19"/>
      <c r="O116" s="19"/>
      <c r="P116" s="19"/>
    </row>
    <row r="117" spans="1:16" x14ac:dyDescent="0.25">
      <c r="A117" s="3">
        <v>109</v>
      </c>
      <c r="B117" s="50" t="s">
        <v>107</v>
      </c>
      <c r="C117" s="16" t="s">
        <v>174</v>
      </c>
      <c r="D117" s="13" t="s">
        <v>12</v>
      </c>
      <c r="E117" s="13">
        <v>1</v>
      </c>
      <c r="F117" s="13"/>
      <c r="G117" s="41"/>
      <c r="H117" s="40">
        <f t="shared" si="3"/>
        <v>0</v>
      </c>
      <c r="I117" s="40">
        <f t="shared" si="4"/>
        <v>0</v>
      </c>
      <c r="J117" s="40">
        <f t="shared" si="5"/>
        <v>0</v>
      </c>
      <c r="K117" s="18"/>
      <c r="L117" s="19"/>
      <c r="M117" s="19"/>
      <c r="N117" s="19"/>
      <c r="O117" s="19"/>
      <c r="P117" s="19"/>
    </row>
    <row r="118" spans="1:16" x14ac:dyDescent="0.25">
      <c r="A118" s="3">
        <v>110</v>
      </c>
      <c r="B118" s="50" t="s">
        <v>108</v>
      </c>
      <c r="C118" s="16" t="s">
        <v>174</v>
      </c>
      <c r="D118" s="13" t="s">
        <v>12</v>
      </c>
      <c r="E118" s="13">
        <v>1</v>
      </c>
      <c r="F118" s="13"/>
      <c r="G118" s="41"/>
      <c r="H118" s="40">
        <f t="shared" si="3"/>
        <v>0</v>
      </c>
      <c r="I118" s="40">
        <f t="shared" si="4"/>
        <v>0</v>
      </c>
      <c r="J118" s="40">
        <f t="shared" si="5"/>
        <v>0</v>
      </c>
      <c r="K118" s="18"/>
      <c r="L118" s="19"/>
      <c r="M118" s="19"/>
      <c r="N118" s="19"/>
      <c r="O118" s="19"/>
      <c r="P118" s="19"/>
    </row>
    <row r="119" spans="1:16" x14ac:dyDescent="0.25">
      <c r="A119" s="3">
        <v>111</v>
      </c>
      <c r="B119" s="37" t="s">
        <v>109</v>
      </c>
      <c r="C119" s="16" t="s">
        <v>177</v>
      </c>
      <c r="D119" s="13" t="s">
        <v>12</v>
      </c>
      <c r="E119" s="13">
        <v>1</v>
      </c>
      <c r="F119" s="13"/>
      <c r="G119" s="41"/>
      <c r="H119" s="40">
        <f t="shared" si="3"/>
        <v>0</v>
      </c>
      <c r="I119" s="40">
        <f t="shared" si="4"/>
        <v>0</v>
      </c>
      <c r="J119" s="40">
        <f t="shared" si="5"/>
        <v>0</v>
      </c>
      <c r="K119" s="18"/>
      <c r="L119" s="19"/>
      <c r="M119" s="19"/>
      <c r="N119" s="19"/>
      <c r="O119" s="19"/>
      <c r="P119" s="19"/>
    </row>
    <row r="120" spans="1:16" x14ac:dyDescent="0.25">
      <c r="A120" s="3">
        <v>112</v>
      </c>
      <c r="B120" s="37" t="s">
        <v>110</v>
      </c>
      <c r="C120" s="16" t="s">
        <v>174</v>
      </c>
      <c r="D120" s="13" t="s">
        <v>12</v>
      </c>
      <c r="E120" s="13">
        <v>1</v>
      </c>
      <c r="F120" s="13"/>
      <c r="G120" s="41"/>
      <c r="H120" s="40">
        <f t="shared" si="3"/>
        <v>0</v>
      </c>
      <c r="I120" s="40">
        <f t="shared" si="4"/>
        <v>0</v>
      </c>
      <c r="J120" s="40">
        <f t="shared" si="5"/>
        <v>0</v>
      </c>
      <c r="K120" s="18"/>
      <c r="L120" s="19"/>
      <c r="M120" s="19"/>
      <c r="N120" s="19"/>
      <c r="O120" s="19"/>
      <c r="P120" s="19"/>
    </row>
    <row r="121" spans="1:16" x14ac:dyDescent="0.25">
      <c r="A121" s="3">
        <v>113</v>
      </c>
      <c r="B121" s="37" t="s">
        <v>111</v>
      </c>
      <c r="C121" s="16" t="s">
        <v>174</v>
      </c>
      <c r="D121" s="13" t="s">
        <v>12</v>
      </c>
      <c r="E121" s="13">
        <v>2</v>
      </c>
      <c r="F121" s="13"/>
      <c r="G121" s="41"/>
      <c r="H121" s="40">
        <f t="shared" si="3"/>
        <v>0</v>
      </c>
      <c r="I121" s="40">
        <f t="shared" si="4"/>
        <v>0</v>
      </c>
      <c r="J121" s="40">
        <f t="shared" si="5"/>
        <v>0</v>
      </c>
      <c r="K121" s="18"/>
      <c r="L121" s="19"/>
      <c r="M121" s="19"/>
      <c r="N121" s="19"/>
      <c r="O121" s="19"/>
      <c r="P121" s="19"/>
    </row>
    <row r="122" spans="1:16" x14ac:dyDescent="0.25">
      <c r="A122" s="3">
        <v>114</v>
      </c>
      <c r="B122" s="37" t="s">
        <v>112</v>
      </c>
      <c r="C122" s="16" t="s">
        <v>174</v>
      </c>
      <c r="D122" s="13" t="s">
        <v>12</v>
      </c>
      <c r="E122" s="13">
        <v>2</v>
      </c>
      <c r="F122" s="13"/>
      <c r="G122" s="41"/>
      <c r="H122" s="40">
        <f t="shared" si="3"/>
        <v>0</v>
      </c>
      <c r="I122" s="40">
        <f t="shared" si="4"/>
        <v>0</v>
      </c>
      <c r="J122" s="40">
        <f t="shared" si="5"/>
        <v>0</v>
      </c>
      <c r="K122" s="18"/>
      <c r="L122" s="19"/>
      <c r="M122" s="19"/>
      <c r="N122" s="19"/>
      <c r="O122" s="19"/>
      <c r="P122" s="19"/>
    </row>
    <row r="123" spans="1:16" x14ac:dyDescent="0.25">
      <c r="A123" s="3">
        <v>115</v>
      </c>
      <c r="B123" s="37" t="s">
        <v>113</v>
      </c>
      <c r="C123" s="16" t="s">
        <v>210</v>
      </c>
      <c r="D123" s="13" t="s">
        <v>12</v>
      </c>
      <c r="E123" s="13">
        <v>1</v>
      </c>
      <c r="F123" s="13"/>
      <c r="G123" s="41"/>
      <c r="H123" s="40">
        <f t="shared" si="3"/>
        <v>0</v>
      </c>
      <c r="I123" s="40">
        <f t="shared" si="4"/>
        <v>0</v>
      </c>
      <c r="J123" s="40">
        <f t="shared" si="5"/>
        <v>0</v>
      </c>
      <c r="K123" s="18"/>
      <c r="L123" s="19"/>
      <c r="M123" s="19"/>
      <c r="N123" s="19"/>
      <c r="O123" s="19"/>
      <c r="P123" s="19"/>
    </row>
    <row r="124" spans="1:16" x14ac:dyDescent="0.25">
      <c r="A124" s="3">
        <v>116</v>
      </c>
      <c r="B124" s="37" t="s">
        <v>114</v>
      </c>
      <c r="C124" s="16" t="s">
        <v>179</v>
      </c>
      <c r="D124" s="13" t="s">
        <v>12</v>
      </c>
      <c r="E124" s="13">
        <v>6</v>
      </c>
      <c r="F124" s="13"/>
      <c r="G124" s="41"/>
      <c r="H124" s="40">
        <f t="shared" si="3"/>
        <v>0</v>
      </c>
      <c r="I124" s="40">
        <f t="shared" si="4"/>
        <v>0</v>
      </c>
      <c r="J124" s="40">
        <f t="shared" si="5"/>
        <v>0</v>
      </c>
      <c r="K124" s="18"/>
      <c r="L124" s="19"/>
      <c r="M124" s="19"/>
      <c r="N124" s="19"/>
      <c r="O124" s="19"/>
      <c r="P124" s="19"/>
    </row>
    <row r="125" spans="1:16" x14ac:dyDescent="0.25">
      <c r="A125" s="3">
        <v>117</v>
      </c>
      <c r="B125" s="48" t="s">
        <v>115</v>
      </c>
      <c r="C125" s="13" t="s">
        <v>211</v>
      </c>
      <c r="D125" s="13" t="s">
        <v>12</v>
      </c>
      <c r="E125" s="13">
        <v>45</v>
      </c>
      <c r="F125" s="13"/>
      <c r="G125" s="41"/>
      <c r="H125" s="40">
        <f t="shared" si="3"/>
        <v>0</v>
      </c>
      <c r="I125" s="40">
        <f t="shared" si="4"/>
        <v>0</v>
      </c>
      <c r="J125" s="40">
        <f t="shared" si="5"/>
        <v>0</v>
      </c>
      <c r="K125" s="18"/>
      <c r="L125" s="19"/>
      <c r="M125" s="19"/>
      <c r="N125" s="19"/>
      <c r="O125" s="19"/>
      <c r="P125" s="19"/>
    </row>
    <row r="126" spans="1:16" x14ac:dyDescent="0.25">
      <c r="A126" s="3">
        <v>118</v>
      </c>
      <c r="B126" s="48" t="s">
        <v>116</v>
      </c>
      <c r="C126" s="13" t="s">
        <v>212</v>
      </c>
      <c r="D126" s="13" t="s">
        <v>12</v>
      </c>
      <c r="E126" s="13">
        <v>19</v>
      </c>
      <c r="F126" s="13"/>
      <c r="G126" s="41"/>
      <c r="H126" s="40">
        <f t="shared" si="3"/>
        <v>0</v>
      </c>
      <c r="I126" s="40">
        <f t="shared" si="4"/>
        <v>0</v>
      </c>
      <c r="J126" s="40">
        <f t="shared" si="5"/>
        <v>0</v>
      </c>
      <c r="K126" s="18"/>
      <c r="L126" s="19"/>
      <c r="M126" s="19"/>
      <c r="N126" s="19"/>
      <c r="O126" s="19"/>
      <c r="P126" s="19"/>
    </row>
    <row r="127" spans="1:16" x14ac:dyDescent="0.25">
      <c r="A127" s="3">
        <v>119</v>
      </c>
      <c r="B127" s="48" t="s">
        <v>117</v>
      </c>
      <c r="C127" s="13" t="s">
        <v>212</v>
      </c>
      <c r="D127" s="13" t="s">
        <v>12</v>
      </c>
      <c r="E127" s="13">
        <v>19</v>
      </c>
      <c r="F127" s="13"/>
      <c r="G127" s="41"/>
      <c r="H127" s="40">
        <f t="shared" si="3"/>
        <v>0</v>
      </c>
      <c r="I127" s="40">
        <f t="shared" si="4"/>
        <v>0</v>
      </c>
      <c r="J127" s="40">
        <f t="shared" si="5"/>
        <v>0</v>
      </c>
      <c r="K127" s="18"/>
      <c r="L127" s="19"/>
      <c r="M127" s="19"/>
      <c r="N127" s="19"/>
      <c r="O127" s="19"/>
      <c r="P127" s="19"/>
    </row>
    <row r="128" spans="1:16" x14ac:dyDescent="0.25">
      <c r="A128" s="3">
        <v>120</v>
      </c>
      <c r="B128" s="48" t="s">
        <v>118</v>
      </c>
      <c r="C128" s="13" t="s">
        <v>212</v>
      </c>
      <c r="D128" s="13" t="s">
        <v>12</v>
      </c>
      <c r="E128" s="13">
        <v>19</v>
      </c>
      <c r="F128" s="13"/>
      <c r="G128" s="41"/>
      <c r="H128" s="40">
        <f t="shared" si="3"/>
        <v>0</v>
      </c>
      <c r="I128" s="40">
        <f t="shared" si="4"/>
        <v>0</v>
      </c>
      <c r="J128" s="40">
        <f t="shared" si="5"/>
        <v>0</v>
      </c>
      <c r="K128" s="18"/>
      <c r="L128" s="19"/>
      <c r="M128" s="19"/>
      <c r="N128" s="19"/>
      <c r="O128" s="19"/>
      <c r="P128" s="19"/>
    </row>
    <row r="129" spans="1:16" x14ac:dyDescent="0.25">
      <c r="A129" s="3">
        <v>121</v>
      </c>
      <c r="B129" s="48" t="s">
        <v>119</v>
      </c>
      <c r="C129" s="13" t="s">
        <v>213</v>
      </c>
      <c r="D129" s="13" t="s">
        <v>12</v>
      </c>
      <c r="E129" s="13">
        <v>2</v>
      </c>
      <c r="F129" s="13"/>
      <c r="G129" s="41"/>
      <c r="H129" s="40">
        <f t="shared" si="3"/>
        <v>0</v>
      </c>
      <c r="I129" s="40">
        <f t="shared" si="4"/>
        <v>0</v>
      </c>
      <c r="J129" s="40">
        <f t="shared" si="5"/>
        <v>0</v>
      </c>
      <c r="K129" s="18"/>
      <c r="L129" s="19"/>
      <c r="M129" s="19"/>
      <c r="N129" s="19"/>
      <c r="O129" s="19"/>
      <c r="P129" s="19"/>
    </row>
    <row r="130" spans="1:16" x14ac:dyDescent="0.25">
      <c r="A130" s="3">
        <v>122</v>
      </c>
      <c r="B130" s="48" t="s">
        <v>120</v>
      </c>
      <c r="C130" s="13" t="s">
        <v>213</v>
      </c>
      <c r="D130" s="13" t="s">
        <v>12</v>
      </c>
      <c r="E130" s="13">
        <v>2</v>
      </c>
      <c r="F130" s="13"/>
      <c r="G130" s="41"/>
      <c r="H130" s="40">
        <f t="shared" si="3"/>
        <v>0</v>
      </c>
      <c r="I130" s="40">
        <f t="shared" si="4"/>
        <v>0</v>
      </c>
      <c r="J130" s="40">
        <f t="shared" si="5"/>
        <v>0</v>
      </c>
      <c r="K130" s="18"/>
      <c r="L130" s="19"/>
      <c r="M130" s="19"/>
      <c r="N130" s="19"/>
      <c r="O130" s="19"/>
      <c r="P130" s="19"/>
    </row>
    <row r="131" spans="1:16" x14ac:dyDescent="0.25">
      <c r="A131" s="3">
        <v>123</v>
      </c>
      <c r="B131" s="48" t="s">
        <v>121</v>
      </c>
      <c r="C131" s="13" t="s">
        <v>213</v>
      </c>
      <c r="D131" s="13" t="s">
        <v>12</v>
      </c>
      <c r="E131" s="13">
        <v>2</v>
      </c>
      <c r="F131" s="13"/>
      <c r="G131" s="41"/>
      <c r="H131" s="40">
        <f t="shared" si="3"/>
        <v>0</v>
      </c>
      <c r="I131" s="40">
        <f t="shared" si="4"/>
        <v>0</v>
      </c>
      <c r="J131" s="40">
        <f t="shared" si="5"/>
        <v>0</v>
      </c>
      <c r="K131" s="18"/>
      <c r="L131" s="19"/>
      <c r="M131" s="19"/>
      <c r="N131" s="19"/>
      <c r="O131" s="19"/>
      <c r="P131" s="19"/>
    </row>
    <row r="132" spans="1:16" x14ac:dyDescent="0.25">
      <c r="A132" s="3">
        <v>124</v>
      </c>
      <c r="B132" s="48" t="s">
        <v>122</v>
      </c>
      <c r="C132" s="13" t="s">
        <v>213</v>
      </c>
      <c r="D132" s="13" t="s">
        <v>12</v>
      </c>
      <c r="E132" s="13">
        <v>2</v>
      </c>
      <c r="F132" s="13"/>
      <c r="G132" s="41"/>
      <c r="H132" s="40">
        <f t="shared" si="3"/>
        <v>0</v>
      </c>
      <c r="I132" s="40">
        <f t="shared" si="4"/>
        <v>0</v>
      </c>
      <c r="J132" s="40">
        <f t="shared" si="5"/>
        <v>0</v>
      </c>
      <c r="K132" s="18"/>
      <c r="L132" s="19"/>
      <c r="M132" s="19"/>
      <c r="N132" s="19"/>
      <c r="O132" s="19"/>
      <c r="P132" s="19"/>
    </row>
    <row r="133" spans="1:16" x14ac:dyDescent="0.25">
      <c r="A133" s="3">
        <v>125</v>
      </c>
      <c r="B133" s="48" t="s">
        <v>123</v>
      </c>
      <c r="C133" s="13" t="s">
        <v>200</v>
      </c>
      <c r="D133" s="13" t="s">
        <v>12</v>
      </c>
      <c r="E133" s="13">
        <v>3</v>
      </c>
      <c r="F133" s="13"/>
      <c r="G133" s="41"/>
      <c r="H133" s="40">
        <f t="shared" si="3"/>
        <v>0</v>
      </c>
      <c r="I133" s="40">
        <f t="shared" si="4"/>
        <v>0</v>
      </c>
      <c r="J133" s="40">
        <f t="shared" si="5"/>
        <v>0</v>
      </c>
      <c r="K133" s="18"/>
      <c r="L133" s="19"/>
      <c r="M133" s="19"/>
      <c r="N133" s="19"/>
      <c r="O133" s="19"/>
      <c r="P133" s="19"/>
    </row>
    <row r="134" spans="1:16" x14ac:dyDescent="0.25">
      <c r="A134" s="3">
        <v>126</v>
      </c>
      <c r="B134" s="52" t="s">
        <v>124</v>
      </c>
      <c r="C134" s="13" t="s">
        <v>214</v>
      </c>
      <c r="D134" s="13" t="s">
        <v>12</v>
      </c>
      <c r="E134" s="13">
        <v>3</v>
      </c>
      <c r="F134" s="13"/>
      <c r="G134" s="41"/>
      <c r="H134" s="40">
        <f t="shared" si="3"/>
        <v>0</v>
      </c>
      <c r="I134" s="40">
        <f t="shared" si="4"/>
        <v>0</v>
      </c>
      <c r="J134" s="40">
        <f t="shared" si="5"/>
        <v>0</v>
      </c>
      <c r="K134" s="18"/>
      <c r="L134" s="19"/>
      <c r="M134" s="19"/>
      <c r="N134" s="19"/>
      <c r="O134" s="19"/>
      <c r="P134" s="19"/>
    </row>
    <row r="135" spans="1:16" x14ac:dyDescent="0.25">
      <c r="A135" s="3">
        <v>127</v>
      </c>
      <c r="B135" s="52" t="s">
        <v>125</v>
      </c>
      <c r="C135" s="13" t="s">
        <v>214</v>
      </c>
      <c r="D135" s="13" t="s">
        <v>12</v>
      </c>
      <c r="E135" s="13">
        <v>3</v>
      </c>
      <c r="F135" s="13"/>
      <c r="G135" s="41"/>
      <c r="H135" s="40">
        <f t="shared" si="3"/>
        <v>0</v>
      </c>
      <c r="I135" s="40">
        <f t="shared" si="4"/>
        <v>0</v>
      </c>
      <c r="J135" s="40">
        <f t="shared" si="5"/>
        <v>0</v>
      </c>
      <c r="K135" s="18"/>
      <c r="L135" s="19"/>
      <c r="M135" s="19"/>
      <c r="N135" s="19"/>
      <c r="O135" s="19"/>
      <c r="P135" s="19"/>
    </row>
    <row r="136" spans="1:16" x14ac:dyDescent="0.25">
      <c r="A136" s="3">
        <v>128</v>
      </c>
      <c r="B136" s="52" t="s">
        <v>126</v>
      </c>
      <c r="C136" s="13" t="s">
        <v>214</v>
      </c>
      <c r="D136" s="13" t="s">
        <v>12</v>
      </c>
      <c r="E136" s="13">
        <v>3</v>
      </c>
      <c r="F136" s="13"/>
      <c r="G136" s="41"/>
      <c r="H136" s="40">
        <f t="shared" si="3"/>
        <v>0</v>
      </c>
      <c r="I136" s="40">
        <f t="shared" si="4"/>
        <v>0</v>
      </c>
      <c r="J136" s="40">
        <f t="shared" si="5"/>
        <v>0</v>
      </c>
      <c r="K136" s="18"/>
      <c r="L136" s="19"/>
      <c r="M136" s="19"/>
      <c r="N136" s="19"/>
      <c r="O136" s="19"/>
      <c r="P136" s="19"/>
    </row>
    <row r="137" spans="1:16" x14ac:dyDescent="0.25">
      <c r="A137" s="3">
        <v>129</v>
      </c>
      <c r="B137" s="37" t="s">
        <v>127</v>
      </c>
      <c r="C137" s="16" t="s">
        <v>191</v>
      </c>
      <c r="D137" s="13" t="s">
        <v>12</v>
      </c>
      <c r="E137" s="13">
        <v>20</v>
      </c>
      <c r="F137" s="13"/>
      <c r="G137" s="41"/>
      <c r="H137" s="40">
        <f t="shared" ref="H137:H184" si="6">E137*G137</f>
        <v>0</v>
      </c>
      <c r="I137" s="40">
        <f t="shared" ref="I137:I184" si="7">H137*0.23</f>
        <v>0</v>
      </c>
      <c r="J137" s="40">
        <f t="shared" ref="J137:J184" si="8">H137+I137</f>
        <v>0</v>
      </c>
      <c r="K137" s="18"/>
      <c r="L137" s="19"/>
      <c r="M137" s="19"/>
      <c r="N137" s="19"/>
      <c r="O137" s="19"/>
      <c r="P137" s="19"/>
    </row>
    <row r="138" spans="1:16" x14ac:dyDescent="0.25">
      <c r="A138" s="3">
        <v>130</v>
      </c>
      <c r="B138" s="37" t="s">
        <v>128</v>
      </c>
      <c r="C138" s="16" t="s">
        <v>215</v>
      </c>
      <c r="D138" s="13" t="s">
        <v>12</v>
      </c>
      <c r="E138" s="13">
        <v>40</v>
      </c>
      <c r="F138" s="13"/>
      <c r="G138" s="41"/>
      <c r="H138" s="40">
        <f t="shared" si="6"/>
        <v>0</v>
      </c>
      <c r="I138" s="40">
        <f t="shared" si="7"/>
        <v>0</v>
      </c>
      <c r="J138" s="40">
        <f t="shared" si="8"/>
        <v>0</v>
      </c>
      <c r="K138" s="18"/>
      <c r="L138" s="19"/>
      <c r="M138" s="19"/>
      <c r="N138" s="19"/>
      <c r="O138" s="19"/>
      <c r="P138" s="19"/>
    </row>
    <row r="139" spans="1:16" x14ac:dyDescent="0.25">
      <c r="A139" s="3">
        <v>131</v>
      </c>
      <c r="B139" s="37" t="s">
        <v>131</v>
      </c>
      <c r="C139" s="16" t="s">
        <v>203</v>
      </c>
      <c r="D139" s="13" t="s">
        <v>12</v>
      </c>
      <c r="E139" s="13">
        <v>10</v>
      </c>
      <c r="F139" s="13"/>
      <c r="G139" s="41"/>
      <c r="H139" s="40">
        <f t="shared" si="6"/>
        <v>0</v>
      </c>
      <c r="I139" s="40">
        <f t="shared" si="7"/>
        <v>0</v>
      </c>
      <c r="J139" s="40">
        <f t="shared" si="8"/>
        <v>0</v>
      </c>
      <c r="K139" s="18"/>
      <c r="L139" s="19"/>
      <c r="M139" s="19"/>
      <c r="N139" s="19"/>
      <c r="O139" s="19"/>
      <c r="P139" s="19"/>
    </row>
    <row r="140" spans="1:16" x14ac:dyDescent="0.25">
      <c r="A140" s="3">
        <v>132</v>
      </c>
      <c r="B140" s="37" t="s">
        <v>132</v>
      </c>
      <c r="C140" s="16" t="s">
        <v>216</v>
      </c>
      <c r="D140" s="13" t="s">
        <v>12</v>
      </c>
      <c r="E140" s="13">
        <v>6</v>
      </c>
      <c r="F140" s="13"/>
      <c r="G140" s="41"/>
      <c r="H140" s="40">
        <f t="shared" si="6"/>
        <v>0</v>
      </c>
      <c r="I140" s="40">
        <f t="shared" si="7"/>
        <v>0</v>
      </c>
      <c r="J140" s="40">
        <f t="shared" si="8"/>
        <v>0</v>
      </c>
      <c r="K140" s="18"/>
      <c r="L140" s="19"/>
      <c r="M140" s="19"/>
      <c r="N140" s="19"/>
      <c r="O140" s="19"/>
      <c r="P140" s="19"/>
    </row>
    <row r="141" spans="1:16" x14ac:dyDescent="0.25">
      <c r="A141" s="3">
        <v>133</v>
      </c>
      <c r="B141" s="37" t="s">
        <v>172</v>
      </c>
      <c r="C141" s="16" t="s">
        <v>216</v>
      </c>
      <c r="D141" s="13" t="s">
        <v>12</v>
      </c>
      <c r="E141" s="13">
        <v>6</v>
      </c>
      <c r="F141" s="13"/>
      <c r="G141" s="41"/>
      <c r="H141" s="40">
        <f t="shared" si="6"/>
        <v>0</v>
      </c>
      <c r="I141" s="40">
        <f t="shared" si="7"/>
        <v>0</v>
      </c>
      <c r="J141" s="40">
        <f t="shared" si="8"/>
        <v>0</v>
      </c>
      <c r="K141" s="18"/>
      <c r="L141" s="19"/>
      <c r="M141" s="19"/>
      <c r="N141" s="19"/>
      <c r="O141" s="19"/>
      <c r="P141" s="19"/>
    </row>
    <row r="142" spans="1:16" x14ac:dyDescent="0.25">
      <c r="A142" s="3">
        <v>134</v>
      </c>
      <c r="B142" s="37" t="s">
        <v>133</v>
      </c>
      <c r="C142" s="16" t="s">
        <v>216</v>
      </c>
      <c r="D142" s="13" t="s">
        <v>12</v>
      </c>
      <c r="E142" s="13">
        <v>5</v>
      </c>
      <c r="F142" s="13"/>
      <c r="G142" s="41"/>
      <c r="H142" s="40">
        <f t="shared" si="6"/>
        <v>0</v>
      </c>
      <c r="I142" s="40">
        <f t="shared" si="7"/>
        <v>0</v>
      </c>
      <c r="J142" s="40">
        <f t="shared" si="8"/>
        <v>0</v>
      </c>
      <c r="K142" s="18"/>
      <c r="L142" s="19"/>
      <c r="M142" s="19"/>
      <c r="N142" s="19"/>
      <c r="O142" s="19"/>
      <c r="P142" s="19"/>
    </row>
    <row r="143" spans="1:16" x14ac:dyDescent="0.25">
      <c r="A143" s="3">
        <v>135</v>
      </c>
      <c r="B143" s="48" t="s">
        <v>134</v>
      </c>
      <c r="C143" s="16" t="s">
        <v>217</v>
      </c>
      <c r="D143" s="13" t="s">
        <v>12</v>
      </c>
      <c r="E143" s="13">
        <v>7</v>
      </c>
      <c r="F143" s="13"/>
      <c r="G143" s="41"/>
      <c r="H143" s="40">
        <f t="shared" si="6"/>
        <v>0</v>
      </c>
      <c r="I143" s="40">
        <f t="shared" si="7"/>
        <v>0</v>
      </c>
      <c r="J143" s="40">
        <f t="shared" si="8"/>
        <v>0</v>
      </c>
      <c r="K143" s="18"/>
      <c r="L143" s="19"/>
      <c r="M143" s="19"/>
      <c r="N143" s="19"/>
      <c r="O143" s="19"/>
      <c r="P143" s="19"/>
    </row>
    <row r="144" spans="1:16" x14ac:dyDescent="0.25">
      <c r="A144" s="3">
        <v>136</v>
      </c>
      <c r="B144" s="48" t="s">
        <v>135</v>
      </c>
      <c r="C144" s="16" t="s">
        <v>184</v>
      </c>
      <c r="D144" s="13" t="s">
        <v>12</v>
      </c>
      <c r="E144" s="13">
        <v>4</v>
      </c>
      <c r="F144" s="13"/>
      <c r="G144" s="41"/>
      <c r="H144" s="40">
        <f t="shared" si="6"/>
        <v>0</v>
      </c>
      <c r="I144" s="40">
        <f t="shared" si="7"/>
        <v>0</v>
      </c>
      <c r="J144" s="40">
        <f t="shared" si="8"/>
        <v>0</v>
      </c>
      <c r="K144" s="18"/>
      <c r="L144" s="19"/>
      <c r="M144" s="19"/>
      <c r="N144" s="19"/>
      <c r="O144" s="19"/>
      <c r="P144" s="19"/>
    </row>
    <row r="145" spans="1:16" x14ac:dyDescent="0.25">
      <c r="A145" s="3">
        <v>137</v>
      </c>
      <c r="B145" s="48" t="s">
        <v>136</v>
      </c>
      <c r="C145" s="16" t="s">
        <v>184</v>
      </c>
      <c r="D145" s="13" t="s">
        <v>12</v>
      </c>
      <c r="E145" s="13">
        <v>4</v>
      </c>
      <c r="F145" s="13"/>
      <c r="G145" s="41"/>
      <c r="H145" s="40">
        <f t="shared" si="6"/>
        <v>0</v>
      </c>
      <c r="I145" s="40">
        <f t="shared" si="7"/>
        <v>0</v>
      </c>
      <c r="J145" s="40">
        <f t="shared" si="8"/>
        <v>0</v>
      </c>
      <c r="K145" s="18"/>
      <c r="L145" s="19"/>
      <c r="M145" s="19"/>
      <c r="N145" s="19"/>
      <c r="O145" s="19"/>
      <c r="P145" s="19"/>
    </row>
    <row r="146" spans="1:16" x14ac:dyDescent="0.25">
      <c r="A146" s="3">
        <v>138</v>
      </c>
      <c r="B146" s="48" t="s">
        <v>137</v>
      </c>
      <c r="C146" s="16" t="s">
        <v>184</v>
      </c>
      <c r="D146" s="13" t="s">
        <v>12</v>
      </c>
      <c r="E146" s="13">
        <v>4</v>
      </c>
      <c r="F146" s="13"/>
      <c r="G146" s="41"/>
      <c r="H146" s="40">
        <f t="shared" si="6"/>
        <v>0</v>
      </c>
      <c r="I146" s="40">
        <f t="shared" si="7"/>
        <v>0</v>
      </c>
      <c r="J146" s="40">
        <f t="shared" si="8"/>
        <v>0</v>
      </c>
      <c r="K146" s="18"/>
      <c r="L146" s="19"/>
      <c r="M146" s="19"/>
      <c r="N146" s="19"/>
      <c r="O146" s="19"/>
      <c r="P146" s="19"/>
    </row>
    <row r="147" spans="1:16" x14ac:dyDescent="0.25">
      <c r="A147" s="3">
        <v>139</v>
      </c>
      <c r="B147" s="37" t="s">
        <v>138</v>
      </c>
      <c r="C147" s="16" t="s">
        <v>218</v>
      </c>
      <c r="D147" s="13" t="s">
        <v>12</v>
      </c>
      <c r="E147" s="13">
        <v>6</v>
      </c>
      <c r="F147" s="13"/>
      <c r="G147" s="41"/>
      <c r="H147" s="40">
        <f t="shared" si="6"/>
        <v>0</v>
      </c>
      <c r="I147" s="40">
        <f t="shared" si="7"/>
        <v>0</v>
      </c>
      <c r="J147" s="40">
        <f t="shared" si="8"/>
        <v>0</v>
      </c>
      <c r="K147" s="18"/>
      <c r="L147" s="19"/>
      <c r="M147" s="19"/>
      <c r="N147" s="19"/>
      <c r="O147" s="19"/>
      <c r="P147" s="19"/>
    </row>
    <row r="148" spans="1:16" x14ac:dyDescent="0.25">
      <c r="A148" s="3">
        <v>140</v>
      </c>
      <c r="B148" s="37" t="s">
        <v>139</v>
      </c>
      <c r="C148" s="16" t="s">
        <v>219</v>
      </c>
      <c r="D148" s="13" t="s">
        <v>12</v>
      </c>
      <c r="E148" s="13">
        <v>5</v>
      </c>
      <c r="F148" s="13"/>
      <c r="G148" s="41"/>
      <c r="H148" s="40">
        <f t="shared" si="6"/>
        <v>0</v>
      </c>
      <c r="I148" s="40">
        <f t="shared" si="7"/>
        <v>0</v>
      </c>
      <c r="J148" s="40">
        <f t="shared" si="8"/>
        <v>0</v>
      </c>
      <c r="K148" s="18"/>
      <c r="L148" s="19"/>
      <c r="M148" s="19"/>
      <c r="N148" s="19"/>
      <c r="O148" s="19"/>
      <c r="P148" s="19"/>
    </row>
    <row r="149" spans="1:16" x14ac:dyDescent="0.25">
      <c r="A149" s="3">
        <v>141</v>
      </c>
      <c r="B149" s="37" t="s">
        <v>141</v>
      </c>
      <c r="C149" s="13" t="s">
        <v>221</v>
      </c>
      <c r="D149" s="13" t="s">
        <v>12</v>
      </c>
      <c r="E149" s="13">
        <v>10</v>
      </c>
      <c r="F149" s="13"/>
      <c r="G149" s="41"/>
      <c r="H149" s="40">
        <f t="shared" si="6"/>
        <v>0</v>
      </c>
      <c r="I149" s="40">
        <f t="shared" si="7"/>
        <v>0</v>
      </c>
      <c r="J149" s="40">
        <f t="shared" si="8"/>
        <v>0</v>
      </c>
      <c r="K149" s="18"/>
      <c r="L149" s="19"/>
      <c r="M149" s="19"/>
      <c r="N149" s="19"/>
      <c r="O149" s="19"/>
      <c r="P149" s="19"/>
    </row>
    <row r="150" spans="1:16" x14ac:dyDescent="0.25">
      <c r="A150" s="3">
        <v>142</v>
      </c>
      <c r="B150" s="37" t="s">
        <v>142</v>
      </c>
      <c r="C150" s="13" t="s">
        <v>222</v>
      </c>
      <c r="D150" s="13" t="s">
        <v>12</v>
      </c>
      <c r="E150" s="13">
        <v>10</v>
      </c>
      <c r="F150" s="13"/>
      <c r="G150" s="41"/>
      <c r="H150" s="40">
        <f t="shared" si="6"/>
        <v>0</v>
      </c>
      <c r="I150" s="40">
        <f t="shared" si="7"/>
        <v>0</v>
      </c>
      <c r="J150" s="40">
        <f t="shared" si="8"/>
        <v>0</v>
      </c>
      <c r="K150" s="18"/>
      <c r="L150" s="19"/>
      <c r="M150" s="19"/>
      <c r="N150" s="19"/>
      <c r="O150" s="19"/>
      <c r="P150" s="19"/>
    </row>
    <row r="151" spans="1:16" x14ac:dyDescent="0.25">
      <c r="A151" s="3">
        <v>143</v>
      </c>
      <c r="B151" s="48" t="s">
        <v>295</v>
      </c>
      <c r="C151" s="16" t="s">
        <v>223</v>
      </c>
      <c r="D151" s="13" t="s">
        <v>12</v>
      </c>
      <c r="E151" s="13">
        <v>3</v>
      </c>
      <c r="F151" s="13"/>
      <c r="G151" s="41"/>
      <c r="H151" s="40">
        <f t="shared" si="6"/>
        <v>0</v>
      </c>
      <c r="I151" s="40">
        <f t="shared" si="7"/>
        <v>0</v>
      </c>
      <c r="J151" s="40">
        <f t="shared" si="8"/>
        <v>0</v>
      </c>
      <c r="K151" s="18"/>
      <c r="L151" s="19"/>
      <c r="M151" s="19"/>
      <c r="N151" s="19"/>
      <c r="O151" s="19"/>
      <c r="P151" s="19"/>
    </row>
    <row r="152" spans="1:16" x14ac:dyDescent="0.25">
      <c r="A152" s="3">
        <v>144</v>
      </c>
      <c r="B152" s="48" t="s">
        <v>286</v>
      </c>
      <c r="C152" s="16" t="s">
        <v>224</v>
      </c>
      <c r="D152" s="13" t="s">
        <v>12</v>
      </c>
      <c r="E152" s="13">
        <v>3</v>
      </c>
      <c r="F152" s="13"/>
      <c r="G152" s="41"/>
      <c r="H152" s="40">
        <f t="shared" si="6"/>
        <v>0</v>
      </c>
      <c r="I152" s="40">
        <f t="shared" si="7"/>
        <v>0</v>
      </c>
      <c r="J152" s="40">
        <f t="shared" si="8"/>
        <v>0</v>
      </c>
      <c r="K152" s="18"/>
      <c r="L152" s="19"/>
      <c r="M152" s="19"/>
      <c r="N152" s="19"/>
      <c r="O152" s="19"/>
      <c r="P152" s="19"/>
    </row>
    <row r="153" spans="1:16" x14ac:dyDescent="0.25">
      <c r="A153" s="3">
        <v>145</v>
      </c>
      <c r="B153" s="48" t="s">
        <v>233</v>
      </c>
      <c r="C153" s="16" t="s">
        <v>224</v>
      </c>
      <c r="D153" s="13" t="s">
        <v>12</v>
      </c>
      <c r="E153" s="13">
        <v>3</v>
      </c>
      <c r="F153" s="13"/>
      <c r="G153" s="41"/>
      <c r="H153" s="40">
        <f t="shared" si="6"/>
        <v>0</v>
      </c>
      <c r="I153" s="40">
        <f t="shared" si="7"/>
        <v>0</v>
      </c>
      <c r="J153" s="40">
        <f t="shared" si="8"/>
        <v>0</v>
      </c>
      <c r="K153" s="18"/>
      <c r="L153" s="19"/>
      <c r="M153" s="19"/>
      <c r="N153" s="19"/>
      <c r="O153" s="19"/>
      <c r="P153" s="19"/>
    </row>
    <row r="154" spans="1:16" x14ac:dyDescent="0.25">
      <c r="A154" s="3">
        <v>146</v>
      </c>
      <c r="B154" s="48" t="s">
        <v>287</v>
      </c>
      <c r="C154" s="16" t="s">
        <v>224</v>
      </c>
      <c r="D154" s="13" t="s">
        <v>12</v>
      </c>
      <c r="E154" s="13">
        <v>3</v>
      </c>
      <c r="F154" s="13"/>
      <c r="G154" s="41"/>
      <c r="H154" s="40">
        <f t="shared" si="6"/>
        <v>0</v>
      </c>
      <c r="I154" s="40">
        <f t="shared" si="7"/>
        <v>0</v>
      </c>
      <c r="J154" s="40">
        <f t="shared" si="8"/>
        <v>0</v>
      </c>
      <c r="K154" s="18"/>
      <c r="L154" s="19"/>
      <c r="M154" s="19"/>
      <c r="N154" s="19"/>
      <c r="O154" s="19"/>
      <c r="P154" s="19"/>
    </row>
    <row r="155" spans="1:16" x14ac:dyDescent="0.25">
      <c r="A155" s="3">
        <v>147</v>
      </c>
      <c r="B155" s="37" t="s">
        <v>143</v>
      </c>
      <c r="C155" s="16" t="s">
        <v>225</v>
      </c>
      <c r="D155" s="13" t="s">
        <v>12</v>
      </c>
      <c r="E155" s="13">
        <v>8</v>
      </c>
      <c r="F155" s="13"/>
      <c r="G155" s="41"/>
      <c r="H155" s="40">
        <f t="shared" si="6"/>
        <v>0</v>
      </c>
      <c r="I155" s="40">
        <f t="shared" si="7"/>
        <v>0</v>
      </c>
      <c r="J155" s="40">
        <f t="shared" si="8"/>
        <v>0</v>
      </c>
      <c r="K155" s="18"/>
      <c r="L155" s="19"/>
      <c r="M155" s="19"/>
      <c r="N155" s="19"/>
      <c r="O155" s="19"/>
      <c r="P155" s="19"/>
    </row>
    <row r="156" spans="1:16" x14ac:dyDescent="0.25">
      <c r="A156" s="3">
        <v>148</v>
      </c>
      <c r="B156" s="37" t="s">
        <v>144</v>
      </c>
      <c r="C156" s="16" t="s">
        <v>225</v>
      </c>
      <c r="D156" s="13" t="s">
        <v>12</v>
      </c>
      <c r="E156" s="13">
        <v>9</v>
      </c>
      <c r="F156" s="13"/>
      <c r="G156" s="41"/>
      <c r="H156" s="40">
        <f t="shared" si="6"/>
        <v>0</v>
      </c>
      <c r="I156" s="40">
        <f t="shared" si="7"/>
        <v>0</v>
      </c>
      <c r="J156" s="40">
        <f t="shared" si="8"/>
        <v>0</v>
      </c>
      <c r="K156" s="18"/>
      <c r="L156" s="19"/>
      <c r="M156" s="19"/>
      <c r="N156" s="19"/>
      <c r="O156" s="19"/>
      <c r="P156" s="19"/>
    </row>
    <row r="157" spans="1:16" x14ac:dyDescent="0.25">
      <c r="A157" s="3">
        <v>149</v>
      </c>
      <c r="B157" s="37" t="s">
        <v>145</v>
      </c>
      <c r="C157" s="16" t="s">
        <v>225</v>
      </c>
      <c r="D157" s="13" t="s">
        <v>12</v>
      </c>
      <c r="E157" s="13">
        <v>9</v>
      </c>
      <c r="F157" s="13"/>
      <c r="G157" s="41"/>
      <c r="H157" s="40">
        <f t="shared" si="6"/>
        <v>0</v>
      </c>
      <c r="I157" s="40">
        <f t="shared" si="7"/>
        <v>0</v>
      </c>
      <c r="J157" s="40">
        <f t="shared" si="8"/>
        <v>0</v>
      </c>
      <c r="K157" s="18"/>
      <c r="L157" s="19"/>
      <c r="M157" s="19"/>
      <c r="N157" s="19"/>
      <c r="O157" s="19"/>
      <c r="P157" s="19"/>
    </row>
    <row r="158" spans="1:16" x14ac:dyDescent="0.25">
      <c r="A158" s="3">
        <v>150</v>
      </c>
      <c r="B158" s="37" t="s">
        <v>146</v>
      </c>
      <c r="C158" s="16" t="s">
        <v>225</v>
      </c>
      <c r="D158" s="13" t="s">
        <v>12</v>
      </c>
      <c r="E158" s="13">
        <v>9</v>
      </c>
      <c r="F158" s="13"/>
      <c r="G158" s="41"/>
      <c r="H158" s="40">
        <f t="shared" si="6"/>
        <v>0</v>
      </c>
      <c r="I158" s="40">
        <f t="shared" si="7"/>
        <v>0</v>
      </c>
      <c r="J158" s="40">
        <f t="shared" si="8"/>
        <v>0</v>
      </c>
      <c r="K158" s="18"/>
      <c r="L158" s="19"/>
      <c r="M158" s="19"/>
      <c r="N158" s="19"/>
      <c r="O158" s="19"/>
      <c r="P158" s="19"/>
    </row>
    <row r="159" spans="1:16" x14ac:dyDescent="0.25">
      <c r="A159" s="3">
        <v>151</v>
      </c>
      <c r="B159" s="37" t="s">
        <v>147</v>
      </c>
      <c r="C159" s="16" t="s">
        <v>225</v>
      </c>
      <c r="D159" s="13" t="s">
        <v>12</v>
      </c>
      <c r="E159" s="13">
        <v>9</v>
      </c>
      <c r="F159" s="13"/>
      <c r="G159" s="41"/>
      <c r="H159" s="40">
        <f t="shared" si="6"/>
        <v>0</v>
      </c>
      <c r="I159" s="40">
        <f t="shared" si="7"/>
        <v>0</v>
      </c>
      <c r="J159" s="40">
        <f t="shared" si="8"/>
        <v>0</v>
      </c>
      <c r="K159" s="18"/>
      <c r="L159" s="19"/>
      <c r="M159" s="19"/>
      <c r="N159" s="19"/>
      <c r="O159" s="19"/>
      <c r="P159" s="19"/>
    </row>
    <row r="160" spans="1:16" x14ac:dyDescent="0.25">
      <c r="A160" s="3">
        <v>152</v>
      </c>
      <c r="B160" s="37" t="s">
        <v>148</v>
      </c>
      <c r="C160" s="16" t="s">
        <v>226</v>
      </c>
      <c r="D160" s="13" t="s">
        <v>12</v>
      </c>
      <c r="E160" s="13">
        <v>1</v>
      </c>
      <c r="F160" s="13"/>
      <c r="G160" s="41"/>
      <c r="H160" s="40">
        <f t="shared" si="6"/>
        <v>0</v>
      </c>
      <c r="I160" s="40">
        <f t="shared" si="7"/>
        <v>0</v>
      </c>
      <c r="J160" s="40">
        <f t="shared" si="8"/>
        <v>0</v>
      </c>
      <c r="K160" s="18"/>
      <c r="L160" s="19"/>
      <c r="M160" s="19"/>
      <c r="N160" s="19"/>
      <c r="O160" s="19"/>
      <c r="P160" s="19"/>
    </row>
    <row r="161" spans="1:16" x14ac:dyDescent="0.25">
      <c r="A161" s="3">
        <v>153</v>
      </c>
      <c r="B161" s="37" t="s">
        <v>149</v>
      </c>
      <c r="C161" s="16" t="s">
        <v>226</v>
      </c>
      <c r="D161" s="13" t="s">
        <v>12</v>
      </c>
      <c r="E161" s="13">
        <v>2</v>
      </c>
      <c r="F161" s="13"/>
      <c r="G161" s="41"/>
      <c r="H161" s="40">
        <f t="shared" si="6"/>
        <v>0</v>
      </c>
      <c r="I161" s="40">
        <f t="shared" si="7"/>
        <v>0</v>
      </c>
      <c r="J161" s="40">
        <f t="shared" si="8"/>
        <v>0</v>
      </c>
      <c r="K161" s="18"/>
      <c r="L161" s="19"/>
      <c r="M161" s="19"/>
      <c r="N161" s="19"/>
      <c r="O161" s="19"/>
      <c r="P161" s="19"/>
    </row>
    <row r="162" spans="1:16" x14ac:dyDescent="0.25">
      <c r="A162" s="3">
        <v>154</v>
      </c>
      <c r="B162" s="37" t="s">
        <v>150</v>
      </c>
      <c r="C162" s="16" t="s">
        <v>226</v>
      </c>
      <c r="D162" s="13" t="s">
        <v>12</v>
      </c>
      <c r="E162" s="13">
        <v>1</v>
      </c>
      <c r="F162" s="13"/>
      <c r="G162" s="41"/>
      <c r="H162" s="40">
        <f t="shared" si="6"/>
        <v>0</v>
      </c>
      <c r="I162" s="40">
        <f t="shared" si="7"/>
        <v>0</v>
      </c>
      <c r="J162" s="40">
        <f t="shared" si="8"/>
        <v>0</v>
      </c>
      <c r="K162" s="18"/>
      <c r="L162" s="19"/>
      <c r="M162" s="19"/>
      <c r="N162" s="19"/>
      <c r="O162" s="19"/>
      <c r="P162" s="19"/>
    </row>
    <row r="163" spans="1:16" x14ac:dyDescent="0.25">
      <c r="A163" s="3">
        <v>155</v>
      </c>
      <c r="B163" s="37" t="s">
        <v>151</v>
      </c>
      <c r="C163" s="16" t="s">
        <v>226</v>
      </c>
      <c r="D163" s="13" t="s">
        <v>12</v>
      </c>
      <c r="E163" s="13">
        <v>1</v>
      </c>
      <c r="F163" s="13"/>
      <c r="G163" s="41"/>
      <c r="H163" s="40">
        <f t="shared" si="6"/>
        <v>0</v>
      </c>
      <c r="I163" s="40">
        <f t="shared" si="7"/>
        <v>0</v>
      </c>
      <c r="J163" s="40">
        <f t="shared" si="8"/>
        <v>0</v>
      </c>
      <c r="K163" s="18"/>
      <c r="L163" s="19"/>
      <c r="M163" s="19"/>
      <c r="N163" s="19"/>
      <c r="O163" s="19"/>
      <c r="P163" s="19"/>
    </row>
    <row r="164" spans="1:16" x14ac:dyDescent="0.25">
      <c r="A164" s="3">
        <v>156</v>
      </c>
      <c r="B164" s="37" t="s">
        <v>152</v>
      </c>
      <c r="C164" s="16" t="s">
        <v>227</v>
      </c>
      <c r="D164" s="13" t="s">
        <v>12</v>
      </c>
      <c r="E164" s="13">
        <v>6</v>
      </c>
      <c r="F164" s="13"/>
      <c r="G164" s="41"/>
      <c r="H164" s="40">
        <f t="shared" si="6"/>
        <v>0</v>
      </c>
      <c r="I164" s="40">
        <f t="shared" si="7"/>
        <v>0</v>
      </c>
      <c r="J164" s="40">
        <f t="shared" si="8"/>
        <v>0</v>
      </c>
      <c r="K164" s="18"/>
      <c r="L164" s="19"/>
      <c r="M164" s="19"/>
      <c r="N164" s="19"/>
      <c r="O164" s="19"/>
      <c r="P164" s="19"/>
    </row>
    <row r="165" spans="1:16" x14ac:dyDescent="0.25">
      <c r="A165" s="3">
        <v>157</v>
      </c>
      <c r="B165" s="37" t="s">
        <v>153</v>
      </c>
      <c r="C165" s="16" t="s">
        <v>227</v>
      </c>
      <c r="D165" s="13" t="s">
        <v>12</v>
      </c>
      <c r="E165" s="13">
        <v>6</v>
      </c>
      <c r="F165" s="13"/>
      <c r="G165" s="41"/>
      <c r="H165" s="40">
        <f t="shared" si="6"/>
        <v>0</v>
      </c>
      <c r="I165" s="40">
        <f t="shared" si="7"/>
        <v>0</v>
      </c>
      <c r="J165" s="40">
        <f t="shared" si="8"/>
        <v>0</v>
      </c>
      <c r="K165" s="18"/>
      <c r="L165" s="19"/>
      <c r="M165" s="19"/>
      <c r="N165" s="19"/>
      <c r="O165" s="19"/>
      <c r="P165" s="19"/>
    </row>
    <row r="166" spans="1:16" x14ac:dyDescent="0.25">
      <c r="A166" s="3">
        <v>158</v>
      </c>
      <c r="B166" s="37" t="s">
        <v>154</v>
      </c>
      <c r="C166" s="16" t="s">
        <v>227</v>
      </c>
      <c r="D166" s="13" t="s">
        <v>12</v>
      </c>
      <c r="E166" s="13">
        <v>6</v>
      </c>
      <c r="F166" s="13"/>
      <c r="G166" s="41"/>
      <c r="H166" s="40">
        <f t="shared" si="6"/>
        <v>0</v>
      </c>
      <c r="I166" s="40">
        <f t="shared" si="7"/>
        <v>0</v>
      </c>
      <c r="J166" s="40">
        <f t="shared" si="8"/>
        <v>0</v>
      </c>
      <c r="K166" s="18"/>
      <c r="L166" s="19"/>
      <c r="M166" s="19"/>
      <c r="N166" s="19"/>
      <c r="O166" s="19"/>
      <c r="P166" s="19"/>
    </row>
    <row r="167" spans="1:16" x14ac:dyDescent="0.25">
      <c r="A167" s="3">
        <v>159</v>
      </c>
      <c r="B167" s="37" t="s">
        <v>155</v>
      </c>
      <c r="C167" s="16" t="s">
        <v>227</v>
      </c>
      <c r="D167" s="13" t="s">
        <v>12</v>
      </c>
      <c r="E167" s="13">
        <v>6</v>
      </c>
      <c r="F167" s="13"/>
      <c r="G167" s="41"/>
      <c r="H167" s="40">
        <f t="shared" si="6"/>
        <v>0</v>
      </c>
      <c r="I167" s="40">
        <f t="shared" si="7"/>
        <v>0</v>
      </c>
      <c r="J167" s="40">
        <f t="shared" si="8"/>
        <v>0</v>
      </c>
      <c r="K167" s="18"/>
      <c r="L167" s="19"/>
      <c r="M167" s="19"/>
      <c r="N167" s="19"/>
      <c r="O167" s="19"/>
      <c r="P167" s="19"/>
    </row>
    <row r="168" spans="1:16" x14ac:dyDescent="0.25">
      <c r="A168" s="3">
        <v>160</v>
      </c>
      <c r="B168" s="37" t="s">
        <v>156</v>
      </c>
      <c r="C168" s="16" t="s">
        <v>227</v>
      </c>
      <c r="D168" s="13" t="s">
        <v>12</v>
      </c>
      <c r="E168" s="22">
        <v>6</v>
      </c>
      <c r="F168" s="13"/>
      <c r="G168" s="41"/>
      <c r="H168" s="40">
        <f t="shared" si="6"/>
        <v>0</v>
      </c>
      <c r="I168" s="40">
        <f t="shared" si="7"/>
        <v>0</v>
      </c>
      <c r="J168" s="40">
        <f t="shared" si="8"/>
        <v>0</v>
      </c>
      <c r="K168" s="18"/>
      <c r="L168" s="19"/>
      <c r="M168" s="19"/>
      <c r="N168" s="19"/>
      <c r="O168" s="19"/>
      <c r="P168" s="19"/>
    </row>
    <row r="169" spans="1:16" x14ac:dyDescent="0.25">
      <c r="A169" s="3">
        <v>161</v>
      </c>
      <c r="B169" s="37" t="s">
        <v>157</v>
      </c>
      <c r="C169" s="16" t="s">
        <v>227</v>
      </c>
      <c r="D169" s="13" t="s">
        <v>12</v>
      </c>
      <c r="E169" s="22">
        <v>6</v>
      </c>
      <c r="F169" s="13"/>
      <c r="G169" s="41"/>
      <c r="H169" s="40">
        <f t="shared" si="6"/>
        <v>0</v>
      </c>
      <c r="I169" s="40">
        <f t="shared" si="7"/>
        <v>0</v>
      </c>
      <c r="J169" s="40">
        <f t="shared" si="8"/>
        <v>0</v>
      </c>
      <c r="K169" s="18"/>
      <c r="L169" s="19"/>
      <c r="M169" s="19"/>
      <c r="N169" s="19"/>
      <c r="O169" s="19"/>
      <c r="P169" s="19"/>
    </row>
    <row r="170" spans="1:16" x14ac:dyDescent="0.25">
      <c r="A170" s="3">
        <v>162</v>
      </c>
      <c r="B170" s="37" t="s">
        <v>158</v>
      </c>
      <c r="C170" s="16" t="s">
        <v>227</v>
      </c>
      <c r="D170" s="13" t="s">
        <v>12</v>
      </c>
      <c r="E170" s="22">
        <v>5</v>
      </c>
      <c r="F170" s="13"/>
      <c r="G170" s="41"/>
      <c r="H170" s="40">
        <f t="shared" si="6"/>
        <v>0</v>
      </c>
      <c r="I170" s="40">
        <f t="shared" si="7"/>
        <v>0</v>
      </c>
      <c r="J170" s="40">
        <f t="shared" si="8"/>
        <v>0</v>
      </c>
      <c r="K170" s="18"/>
      <c r="L170" s="19"/>
      <c r="M170" s="19"/>
      <c r="N170" s="19"/>
      <c r="O170" s="19"/>
      <c r="P170" s="19"/>
    </row>
    <row r="171" spans="1:16" x14ac:dyDescent="0.25">
      <c r="A171" s="3">
        <v>163</v>
      </c>
      <c r="B171" s="37" t="s">
        <v>159</v>
      </c>
      <c r="C171" s="16" t="s">
        <v>227</v>
      </c>
      <c r="D171" s="13" t="s">
        <v>12</v>
      </c>
      <c r="E171" s="22">
        <v>5</v>
      </c>
      <c r="F171" s="13"/>
      <c r="G171" s="41"/>
      <c r="H171" s="40">
        <f t="shared" si="6"/>
        <v>0</v>
      </c>
      <c r="I171" s="40">
        <f t="shared" si="7"/>
        <v>0</v>
      </c>
      <c r="J171" s="40">
        <f t="shared" si="8"/>
        <v>0</v>
      </c>
      <c r="K171" s="18"/>
      <c r="L171" s="19"/>
      <c r="M171" s="19"/>
      <c r="N171" s="19"/>
      <c r="O171" s="19"/>
      <c r="P171" s="19"/>
    </row>
    <row r="172" spans="1:16" x14ac:dyDescent="0.25">
      <c r="A172" s="3">
        <v>164</v>
      </c>
      <c r="B172" s="37" t="s">
        <v>160</v>
      </c>
      <c r="C172" s="16" t="s">
        <v>227</v>
      </c>
      <c r="D172" s="13" t="s">
        <v>12</v>
      </c>
      <c r="E172" s="22">
        <v>5</v>
      </c>
      <c r="F172" s="13"/>
      <c r="G172" s="41"/>
      <c r="H172" s="40">
        <f t="shared" si="6"/>
        <v>0</v>
      </c>
      <c r="I172" s="40">
        <f t="shared" si="7"/>
        <v>0</v>
      </c>
      <c r="J172" s="40">
        <f t="shared" si="8"/>
        <v>0</v>
      </c>
      <c r="K172" s="18"/>
      <c r="L172" s="19"/>
      <c r="M172" s="19"/>
      <c r="N172" s="19"/>
      <c r="O172" s="19"/>
      <c r="P172" s="19"/>
    </row>
    <row r="173" spans="1:16" x14ac:dyDescent="0.25">
      <c r="A173" s="3">
        <v>165</v>
      </c>
      <c r="B173" s="37" t="s">
        <v>161</v>
      </c>
      <c r="C173" s="16" t="s">
        <v>228</v>
      </c>
      <c r="D173" s="13" t="s">
        <v>12</v>
      </c>
      <c r="E173" s="13">
        <v>1</v>
      </c>
      <c r="F173" s="13"/>
      <c r="G173" s="41"/>
      <c r="H173" s="40">
        <f t="shared" si="6"/>
        <v>0</v>
      </c>
      <c r="I173" s="40">
        <f t="shared" si="7"/>
        <v>0</v>
      </c>
      <c r="J173" s="40">
        <f t="shared" si="8"/>
        <v>0</v>
      </c>
      <c r="K173" s="18"/>
      <c r="L173" s="19"/>
      <c r="M173" s="19"/>
      <c r="N173" s="19"/>
      <c r="O173" s="19"/>
      <c r="P173" s="19"/>
    </row>
    <row r="174" spans="1:16" x14ac:dyDescent="0.25">
      <c r="A174" s="3">
        <v>166</v>
      </c>
      <c r="B174" s="37" t="s">
        <v>162</v>
      </c>
      <c r="C174" s="16" t="s">
        <v>228</v>
      </c>
      <c r="D174" s="13" t="s">
        <v>12</v>
      </c>
      <c r="E174" s="13">
        <v>1</v>
      </c>
      <c r="F174" s="13"/>
      <c r="G174" s="41"/>
      <c r="H174" s="40">
        <f t="shared" si="6"/>
        <v>0</v>
      </c>
      <c r="I174" s="40">
        <f t="shared" si="7"/>
        <v>0</v>
      </c>
      <c r="J174" s="40">
        <f t="shared" si="8"/>
        <v>0</v>
      </c>
      <c r="K174" s="18"/>
      <c r="L174" s="19"/>
      <c r="M174" s="19"/>
      <c r="N174" s="19"/>
      <c r="O174" s="19"/>
      <c r="P174" s="19"/>
    </row>
    <row r="175" spans="1:16" x14ac:dyDescent="0.25">
      <c r="A175" s="3">
        <v>167</v>
      </c>
      <c r="B175" s="37" t="s">
        <v>163</v>
      </c>
      <c r="C175" s="16" t="s">
        <v>228</v>
      </c>
      <c r="D175" s="13" t="s">
        <v>12</v>
      </c>
      <c r="E175" s="13">
        <v>1</v>
      </c>
      <c r="F175" s="13"/>
      <c r="G175" s="41"/>
      <c r="H175" s="40">
        <f t="shared" si="6"/>
        <v>0</v>
      </c>
      <c r="I175" s="40">
        <f t="shared" si="7"/>
        <v>0</v>
      </c>
      <c r="J175" s="40">
        <f t="shared" si="8"/>
        <v>0</v>
      </c>
      <c r="K175" s="18"/>
      <c r="L175" s="19"/>
      <c r="M175" s="19"/>
      <c r="N175" s="19"/>
      <c r="O175" s="19"/>
      <c r="P175" s="19"/>
    </row>
    <row r="176" spans="1:16" x14ac:dyDescent="0.25">
      <c r="A176" s="3">
        <v>168</v>
      </c>
      <c r="B176" s="37" t="s">
        <v>164</v>
      </c>
      <c r="C176" s="16" t="s">
        <v>228</v>
      </c>
      <c r="D176" s="13" t="s">
        <v>12</v>
      </c>
      <c r="E176" s="16">
        <v>1</v>
      </c>
      <c r="F176" s="13"/>
      <c r="G176" s="41"/>
      <c r="H176" s="40">
        <f t="shared" si="6"/>
        <v>0</v>
      </c>
      <c r="I176" s="40">
        <f t="shared" si="7"/>
        <v>0</v>
      </c>
      <c r="J176" s="40">
        <f t="shared" si="8"/>
        <v>0</v>
      </c>
      <c r="K176" s="18"/>
      <c r="L176" s="19"/>
      <c r="M176" s="19"/>
      <c r="N176" s="19"/>
      <c r="O176" s="19"/>
      <c r="P176" s="19"/>
    </row>
    <row r="177" spans="1:16" x14ac:dyDescent="0.25">
      <c r="A177" s="3">
        <v>169</v>
      </c>
      <c r="B177" s="37" t="s">
        <v>165</v>
      </c>
      <c r="C177" s="16" t="s">
        <v>228</v>
      </c>
      <c r="D177" s="13" t="s">
        <v>12</v>
      </c>
      <c r="E177" s="16">
        <v>1</v>
      </c>
      <c r="F177" s="13"/>
      <c r="G177" s="41"/>
      <c r="H177" s="40">
        <f t="shared" si="6"/>
        <v>0</v>
      </c>
      <c r="I177" s="40">
        <f t="shared" si="7"/>
        <v>0</v>
      </c>
      <c r="J177" s="40">
        <f t="shared" si="8"/>
        <v>0</v>
      </c>
      <c r="K177" s="18"/>
      <c r="L177" s="19"/>
      <c r="M177" s="19"/>
      <c r="N177" s="19"/>
      <c r="O177" s="19"/>
      <c r="P177" s="19"/>
    </row>
    <row r="178" spans="1:16" x14ac:dyDescent="0.25">
      <c r="A178" s="3">
        <v>170</v>
      </c>
      <c r="B178" s="37" t="s">
        <v>166</v>
      </c>
      <c r="C178" s="16" t="s">
        <v>228</v>
      </c>
      <c r="D178" s="13" t="s">
        <v>12</v>
      </c>
      <c r="E178" s="16">
        <v>1</v>
      </c>
      <c r="F178" s="13"/>
      <c r="G178" s="41"/>
      <c r="H178" s="40">
        <f t="shared" si="6"/>
        <v>0</v>
      </c>
      <c r="I178" s="40">
        <f t="shared" si="7"/>
        <v>0</v>
      </c>
      <c r="J178" s="40">
        <f t="shared" si="8"/>
        <v>0</v>
      </c>
      <c r="K178" s="18"/>
      <c r="L178" s="19"/>
      <c r="M178" s="19"/>
      <c r="N178" s="19"/>
      <c r="O178" s="19"/>
      <c r="P178" s="19"/>
    </row>
    <row r="179" spans="1:16" x14ac:dyDescent="0.25">
      <c r="A179" s="3">
        <v>171</v>
      </c>
      <c r="B179" s="37" t="s">
        <v>296</v>
      </c>
      <c r="C179" s="16" t="s">
        <v>301</v>
      </c>
      <c r="D179" s="13" t="s">
        <v>12</v>
      </c>
      <c r="E179" s="16">
        <v>1</v>
      </c>
      <c r="F179" s="13"/>
      <c r="G179" s="41"/>
      <c r="H179" s="40">
        <f t="shared" si="6"/>
        <v>0</v>
      </c>
      <c r="I179" s="40">
        <f t="shared" si="7"/>
        <v>0</v>
      </c>
      <c r="J179" s="40">
        <f t="shared" si="8"/>
        <v>0</v>
      </c>
      <c r="K179" s="18"/>
      <c r="L179" s="19"/>
      <c r="M179" s="19"/>
      <c r="N179" s="19"/>
      <c r="O179" s="19"/>
      <c r="P179" s="19"/>
    </row>
    <row r="180" spans="1:16" x14ac:dyDescent="0.25">
      <c r="A180" s="3">
        <v>172</v>
      </c>
      <c r="B180" s="37" t="s">
        <v>288</v>
      </c>
      <c r="C180" s="16" t="s">
        <v>302</v>
      </c>
      <c r="D180" s="13" t="s">
        <v>12</v>
      </c>
      <c r="E180" s="16">
        <v>1</v>
      </c>
      <c r="F180" s="13"/>
      <c r="G180" s="41"/>
      <c r="H180" s="40">
        <f t="shared" si="6"/>
        <v>0</v>
      </c>
      <c r="I180" s="40">
        <f t="shared" si="7"/>
        <v>0</v>
      </c>
      <c r="J180" s="40">
        <f t="shared" si="8"/>
        <v>0</v>
      </c>
      <c r="K180" s="18"/>
      <c r="L180" s="19"/>
      <c r="M180" s="19"/>
      <c r="N180" s="19"/>
      <c r="O180" s="19"/>
      <c r="P180" s="19"/>
    </row>
    <row r="181" spans="1:16" ht="22.5" x14ac:dyDescent="0.25">
      <c r="A181" s="3">
        <v>173</v>
      </c>
      <c r="B181" s="37" t="s">
        <v>297</v>
      </c>
      <c r="C181" s="20" t="s">
        <v>299</v>
      </c>
      <c r="D181" s="13" t="s">
        <v>12</v>
      </c>
      <c r="E181" s="16">
        <v>1</v>
      </c>
      <c r="F181" s="13"/>
      <c r="G181" s="41"/>
      <c r="H181" s="40">
        <f t="shared" si="6"/>
        <v>0</v>
      </c>
      <c r="I181" s="40">
        <f t="shared" si="7"/>
        <v>0</v>
      </c>
      <c r="J181" s="40">
        <f t="shared" si="8"/>
        <v>0</v>
      </c>
      <c r="K181" s="18"/>
      <c r="L181" s="19"/>
      <c r="M181" s="19"/>
      <c r="N181" s="19"/>
      <c r="O181" s="19"/>
      <c r="P181" s="19"/>
    </row>
    <row r="182" spans="1:16" x14ac:dyDescent="0.25">
      <c r="A182" s="3">
        <v>174</v>
      </c>
      <c r="B182" s="37" t="s">
        <v>167</v>
      </c>
      <c r="C182" s="16" t="s">
        <v>229</v>
      </c>
      <c r="D182" s="13" t="s">
        <v>12</v>
      </c>
      <c r="E182" s="16">
        <v>22</v>
      </c>
      <c r="F182" s="13"/>
      <c r="G182" s="41"/>
      <c r="H182" s="40">
        <f t="shared" si="6"/>
        <v>0</v>
      </c>
      <c r="I182" s="40">
        <f t="shared" si="7"/>
        <v>0</v>
      </c>
      <c r="J182" s="40">
        <f t="shared" si="8"/>
        <v>0</v>
      </c>
      <c r="K182" s="18"/>
      <c r="L182" s="19"/>
      <c r="M182" s="19"/>
      <c r="N182" s="19"/>
      <c r="O182" s="19"/>
      <c r="P182" s="19"/>
    </row>
    <row r="183" spans="1:16" x14ac:dyDescent="0.25">
      <c r="A183" s="3">
        <v>175</v>
      </c>
      <c r="B183" s="37" t="s">
        <v>289</v>
      </c>
      <c r="C183" s="16" t="s">
        <v>230</v>
      </c>
      <c r="D183" s="13" t="s">
        <v>12</v>
      </c>
      <c r="E183" s="16">
        <v>72</v>
      </c>
      <c r="F183" s="13"/>
      <c r="G183" s="41"/>
      <c r="H183" s="40">
        <f t="shared" si="6"/>
        <v>0</v>
      </c>
      <c r="I183" s="40">
        <f t="shared" si="7"/>
        <v>0</v>
      </c>
      <c r="J183" s="40">
        <f t="shared" si="8"/>
        <v>0</v>
      </c>
      <c r="K183" s="18"/>
      <c r="L183" s="19"/>
      <c r="M183" s="19"/>
      <c r="N183" s="19"/>
      <c r="O183" s="19"/>
      <c r="P183" s="19"/>
    </row>
    <row r="184" spans="1:16" x14ac:dyDescent="0.25">
      <c r="A184" s="3">
        <v>176</v>
      </c>
      <c r="B184" s="37" t="s">
        <v>298</v>
      </c>
      <c r="C184" s="16"/>
      <c r="D184" s="13" t="s">
        <v>12</v>
      </c>
      <c r="E184" s="16">
        <v>10</v>
      </c>
      <c r="F184" s="13"/>
      <c r="G184" s="41"/>
      <c r="H184" s="40">
        <f t="shared" si="6"/>
        <v>0</v>
      </c>
      <c r="I184" s="40">
        <f t="shared" si="7"/>
        <v>0</v>
      </c>
      <c r="J184" s="40">
        <f t="shared" si="8"/>
        <v>0</v>
      </c>
      <c r="K184" s="18"/>
      <c r="L184" s="19"/>
      <c r="M184" s="19"/>
      <c r="N184" s="19"/>
      <c r="O184" s="19"/>
      <c r="P184" s="19"/>
    </row>
    <row r="185" spans="1:16" x14ac:dyDescent="0.25">
      <c r="A185" s="69" t="s">
        <v>236</v>
      </c>
      <c r="B185" s="69"/>
      <c r="C185" s="69"/>
      <c r="D185" s="69"/>
      <c r="E185" s="69"/>
      <c r="F185" s="69"/>
      <c r="G185" s="69"/>
      <c r="H185" s="42">
        <f>SUM(H9:H184)</f>
        <v>0</v>
      </c>
      <c r="I185" s="42">
        <f>SUM(I9:I184)</f>
        <v>0</v>
      </c>
      <c r="J185" s="42">
        <f>SUM(J9:J184)</f>
        <v>0</v>
      </c>
      <c r="K185" s="30"/>
    </row>
    <row r="186" spans="1:16" x14ac:dyDescent="0.25">
      <c r="A186" s="28"/>
      <c r="B186" s="28"/>
      <c r="C186" s="28"/>
      <c r="D186" s="28"/>
      <c r="E186" s="28"/>
      <c r="F186" s="28"/>
      <c r="G186" s="28"/>
      <c r="H186" s="27"/>
      <c r="I186" s="29"/>
      <c r="J186" s="29"/>
    </row>
    <row r="187" spans="1:16" ht="47.25" customHeight="1" x14ac:dyDescent="0.25">
      <c r="A187" s="72" t="s">
        <v>393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</row>
    <row r="188" spans="1:16" ht="15.75" x14ac:dyDescent="0.25">
      <c r="A188" s="73" t="s">
        <v>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</row>
    <row r="189" spans="1:16" ht="102.75" x14ac:dyDescent="0.25">
      <c r="A189" s="3" t="s">
        <v>1</v>
      </c>
      <c r="B189" s="3" t="s">
        <v>2</v>
      </c>
      <c r="C189" s="4" t="s">
        <v>3</v>
      </c>
      <c r="D189" s="3" t="s">
        <v>4</v>
      </c>
      <c r="E189" s="3" t="s">
        <v>5</v>
      </c>
      <c r="F189" s="5" t="s">
        <v>241</v>
      </c>
      <c r="G189" s="4" t="s">
        <v>6</v>
      </c>
      <c r="H189" s="4" t="s">
        <v>7</v>
      </c>
      <c r="I189" s="4" t="s">
        <v>239</v>
      </c>
      <c r="J189" s="6" t="s">
        <v>8</v>
      </c>
      <c r="K189" s="7" t="s">
        <v>391</v>
      </c>
    </row>
    <row r="190" spans="1:16" ht="13.5" customHeight="1" x14ac:dyDescent="0.25">
      <c r="A190" s="8">
        <v>1</v>
      </c>
      <c r="B190" s="8">
        <v>2</v>
      </c>
      <c r="C190" s="9">
        <v>3</v>
      </c>
      <c r="D190" s="8">
        <v>4</v>
      </c>
      <c r="E190" s="8">
        <v>5</v>
      </c>
      <c r="F190" s="10">
        <v>6</v>
      </c>
      <c r="G190" s="9">
        <v>7</v>
      </c>
      <c r="H190" s="9" t="s">
        <v>9</v>
      </c>
      <c r="I190" s="9">
        <v>9</v>
      </c>
      <c r="J190" s="11" t="s">
        <v>10</v>
      </c>
      <c r="K190" s="12">
        <v>11</v>
      </c>
    </row>
    <row r="191" spans="1:16" x14ac:dyDescent="0.25">
      <c r="A191" s="3">
        <v>1</v>
      </c>
      <c r="B191" s="24" t="s">
        <v>234</v>
      </c>
      <c r="C191" s="4" t="s">
        <v>235</v>
      </c>
      <c r="D191" s="23" t="s">
        <v>12</v>
      </c>
      <c r="E191" s="13">
        <v>6</v>
      </c>
      <c r="F191" s="13"/>
      <c r="G191" s="43"/>
      <c r="H191" s="40">
        <f>E191*G191</f>
        <v>0</v>
      </c>
      <c r="I191" s="40">
        <f>H191*0.23</f>
        <v>0</v>
      </c>
      <c r="J191" s="40">
        <f>H191+I191</f>
        <v>0</v>
      </c>
      <c r="K191" s="18"/>
    </row>
    <row r="192" spans="1:16" x14ac:dyDescent="0.25">
      <c r="A192" s="3">
        <v>2</v>
      </c>
      <c r="B192" s="34" t="s">
        <v>254</v>
      </c>
      <c r="C192" s="25" t="s">
        <v>245</v>
      </c>
      <c r="D192" s="23" t="s">
        <v>12</v>
      </c>
      <c r="E192" s="26">
        <v>10</v>
      </c>
      <c r="F192" s="13"/>
      <c r="G192" s="43"/>
      <c r="H192" s="40">
        <f t="shared" ref="H192:H201" si="9">E192*G192</f>
        <v>0</v>
      </c>
      <c r="I192" s="40">
        <f t="shared" ref="I192:I201" si="10">H192*0.23</f>
        <v>0</v>
      </c>
      <c r="J192" s="40">
        <f t="shared" ref="J192:J201" si="11">H192+I192</f>
        <v>0</v>
      </c>
      <c r="K192" s="18"/>
    </row>
    <row r="193" spans="1:11" x14ac:dyDescent="0.25">
      <c r="A193" s="3">
        <v>3</v>
      </c>
      <c r="B193" s="34" t="s">
        <v>255</v>
      </c>
      <c r="C193" s="25" t="s">
        <v>246</v>
      </c>
      <c r="D193" s="23" t="s">
        <v>12</v>
      </c>
      <c r="E193" s="26">
        <v>10</v>
      </c>
      <c r="F193" s="13"/>
      <c r="G193" s="43"/>
      <c r="H193" s="40">
        <f t="shared" si="9"/>
        <v>0</v>
      </c>
      <c r="I193" s="40">
        <f t="shared" si="10"/>
        <v>0</v>
      </c>
      <c r="J193" s="40">
        <f t="shared" si="11"/>
        <v>0</v>
      </c>
      <c r="K193" s="18"/>
    </row>
    <row r="194" spans="1:11" x14ac:dyDescent="0.25">
      <c r="A194" s="3">
        <v>4</v>
      </c>
      <c r="B194" s="34" t="s">
        <v>256</v>
      </c>
      <c r="C194" s="25" t="s">
        <v>246</v>
      </c>
      <c r="D194" s="23" t="s">
        <v>12</v>
      </c>
      <c r="E194" s="26">
        <v>10</v>
      </c>
      <c r="F194" s="13"/>
      <c r="G194" s="43"/>
      <c r="H194" s="40">
        <f t="shared" si="9"/>
        <v>0</v>
      </c>
      <c r="I194" s="40">
        <f t="shared" si="10"/>
        <v>0</v>
      </c>
      <c r="J194" s="40">
        <f t="shared" si="11"/>
        <v>0</v>
      </c>
      <c r="K194" s="18"/>
    </row>
    <row r="195" spans="1:11" x14ac:dyDescent="0.25">
      <c r="A195" s="3">
        <v>5</v>
      </c>
      <c r="B195" s="34" t="s">
        <v>257</v>
      </c>
      <c r="C195" s="25" t="s">
        <v>246</v>
      </c>
      <c r="D195" s="23" t="s">
        <v>12</v>
      </c>
      <c r="E195" s="26">
        <v>10</v>
      </c>
      <c r="F195" s="13"/>
      <c r="G195" s="43"/>
      <c r="H195" s="40">
        <f t="shared" si="9"/>
        <v>0</v>
      </c>
      <c r="I195" s="40">
        <f t="shared" si="10"/>
        <v>0</v>
      </c>
      <c r="J195" s="40">
        <f t="shared" si="11"/>
        <v>0</v>
      </c>
      <c r="K195" s="18"/>
    </row>
    <row r="196" spans="1:11" x14ac:dyDescent="0.25">
      <c r="A196" s="3">
        <v>6</v>
      </c>
      <c r="B196" s="35" t="s">
        <v>258</v>
      </c>
      <c r="C196" s="4" t="s">
        <v>247</v>
      </c>
      <c r="D196" s="23" t="s">
        <v>12</v>
      </c>
      <c r="E196" s="26">
        <v>1</v>
      </c>
      <c r="F196" s="13"/>
      <c r="G196" s="43"/>
      <c r="H196" s="40">
        <f t="shared" si="9"/>
        <v>0</v>
      </c>
      <c r="I196" s="40">
        <f t="shared" si="10"/>
        <v>0</v>
      </c>
      <c r="J196" s="40">
        <f t="shared" si="11"/>
        <v>0</v>
      </c>
      <c r="K196" s="18"/>
    </row>
    <row r="197" spans="1:11" x14ac:dyDescent="0.25">
      <c r="A197" s="3">
        <v>7</v>
      </c>
      <c r="B197" s="15" t="s">
        <v>259</v>
      </c>
      <c r="C197" s="4" t="s">
        <v>248</v>
      </c>
      <c r="D197" s="23" t="s">
        <v>12</v>
      </c>
      <c r="E197" s="3">
        <v>1</v>
      </c>
      <c r="F197" s="13"/>
      <c r="G197" s="43"/>
      <c r="H197" s="40">
        <f t="shared" si="9"/>
        <v>0</v>
      </c>
      <c r="I197" s="40">
        <f t="shared" si="10"/>
        <v>0</v>
      </c>
      <c r="J197" s="40">
        <f t="shared" si="11"/>
        <v>0</v>
      </c>
      <c r="K197" s="18"/>
    </row>
    <row r="198" spans="1:11" x14ac:dyDescent="0.25">
      <c r="A198" s="3">
        <v>8</v>
      </c>
      <c r="B198" s="15" t="s">
        <v>260</v>
      </c>
      <c r="C198" s="4" t="s">
        <v>248</v>
      </c>
      <c r="D198" s="23" t="s">
        <v>12</v>
      </c>
      <c r="E198" s="3">
        <v>1</v>
      </c>
      <c r="F198" s="13"/>
      <c r="G198" s="43"/>
      <c r="H198" s="40">
        <f t="shared" si="9"/>
        <v>0</v>
      </c>
      <c r="I198" s="40">
        <f t="shared" si="10"/>
        <v>0</v>
      </c>
      <c r="J198" s="40">
        <f t="shared" si="11"/>
        <v>0</v>
      </c>
      <c r="K198" s="18"/>
    </row>
    <row r="199" spans="1:11" x14ac:dyDescent="0.25">
      <c r="A199" s="3">
        <v>9</v>
      </c>
      <c r="B199" s="15" t="s">
        <v>261</v>
      </c>
      <c r="C199" s="4" t="s">
        <v>248</v>
      </c>
      <c r="D199" s="23" t="s">
        <v>12</v>
      </c>
      <c r="E199" s="3">
        <v>1</v>
      </c>
      <c r="F199" s="13"/>
      <c r="G199" s="43"/>
      <c r="H199" s="40">
        <f t="shared" si="9"/>
        <v>0</v>
      </c>
      <c r="I199" s="40">
        <f t="shared" si="10"/>
        <v>0</v>
      </c>
      <c r="J199" s="40">
        <f t="shared" si="11"/>
        <v>0</v>
      </c>
      <c r="K199" s="18"/>
    </row>
    <row r="200" spans="1:11" x14ac:dyDescent="0.25">
      <c r="A200" s="3">
        <v>10</v>
      </c>
      <c r="B200" s="37" t="s">
        <v>251</v>
      </c>
      <c r="C200" s="16" t="s">
        <v>249</v>
      </c>
      <c r="D200" s="23" t="s">
        <v>12</v>
      </c>
      <c r="E200" s="3">
        <v>1</v>
      </c>
      <c r="F200" s="13"/>
      <c r="G200" s="43"/>
      <c r="H200" s="40">
        <f t="shared" si="9"/>
        <v>0</v>
      </c>
      <c r="I200" s="40">
        <f t="shared" si="10"/>
        <v>0</v>
      </c>
      <c r="J200" s="40">
        <f t="shared" si="11"/>
        <v>0</v>
      </c>
      <c r="K200" s="18"/>
    </row>
    <row r="201" spans="1:11" x14ac:dyDescent="0.25">
      <c r="A201" s="3">
        <v>11</v>
      </c>
      <c r="B201" s="37" t="s">
        <v>253</v>
      </c>
      <c r="C201" s="16" t="s">
        <v>252</v>
      </c>
      <c r="D201" s="23" t="s">
        <v>250</v>
      </c>
      <c r="E201" s="3">
        <v>1</v>
      </c>
      <c r="F201" s="13"/>
      <c r="G201" s="43"/>
      <c r="H201" s="40">
        <f t="shared" si="9"/>
        <v>0</v>
      </c>
      <c r="I201" s="40">
        <f t="shared" si="10"/>
        <v>0</v>
      </c>
      <c r="J201" s="40">
        <f t="shared" si="11"/>
        <v>0</v>
      </c>
      <c r="K201" s="18"/>
    </row>
    <row r="202" spans="1:11" x14ac:dyDescent="0.25">
      <c r="A202" s="69" t="s">
        <v>237</v>
      </c>
      <c r="B202" s="69"/>
      <c r="C202" s="69"/>
      <c r="D202" s="69"/>
      <c r="E202" s="69"/>
      <c r="F202" s="69"/>
      <c r="G202" s="69"/>
      <c r="H202" s="42">
        <f>SUM(H191:H201)</f>
        <v>0</v>
      </c>
      <c r="I202" s="42">
        <f>SUM(I191:I201)</f>
        <v>0</v>
      </c>
      <c r="J202" s="42">
        <f>SUM(J191:J201)</f>
        <v>0</v>
      </c>
      <c r="K202" s="30"/>
    </row>
    <row r="204" spans="1:11" x14ac:dyDescent="0.25">
      <c r="A204" s="65" t="s">
        <v>240</v>
      </c>
      <c r="B204" s="65"/>
      <c r="C204" s="65"/>
      <c r="D204" s="65"/>
      <c r="E204" s="65"/>
      <c r="F204" s="65"/>
      <c r="G204" s="65"/>
      <c r="H204" s="65"/>
      <c r="I204" s="65"/>
      <c r="J204" s="65"/>
      <c r="K204" s="65"/>
    </row>
    <row r="205" spans="1:11" x14ac:dyDescent="0.25">
      <c r="A205" s="36"/>
      <c r="B205" s="33" t="s">
        <v>262</v>
      </c>
      <c r="C205" s="33"/>
      <c r="D205" s="33"/>
      <c r="E205" s="33"/>
      <c r="F205" s="33"/>
      <c r="G205" s="33"/>
      <c r="H205" s="33"/>
      <c r="I205" s="33"/>
      <c r="J205" s="33"/>
      <c r="K205" s="33"/>
    </row>
    <row r="207" spans="1:11" x14ac:dyDescent="0.25">
      <c r="A207" s="66" t="s">
        <v>243</v>
      </c>
      <c r="B207" s="67"/>
      <c r="C207" s="67"/>
      <c r="D207" s="67"/>
      <c r="E207" s="67"/>
      <c r="F207" s="67"/>
      <c r="G207" s="68"/>
      <c r="H207" s="42">
        <f>H185+H202</f>
        <v>0</v>
      </c>
      <c r="I207" s="42">
        <f>I185+I202</f>
        <v>0</v>
      </c>
      <c r="J207" s="42">
        <f>J185+J202</f>
        <v>0</v>
      </c>
      <c r="K207" s="30"/>
    </row>
    <row r="209" spans="1:12" ht="44.25" customHeight="1" x14ac:dyDescent="0.25">
      <c r="A209" s="72" t="s">
        <v>392</v>
      </c>
      <c r="B209" s="72"/>
      <c r="C209" s="72"/>
      <c r="D209" s="72"/>
      <c r="E209" s="72"/>
      <c r="F209" s="72"/>
      <c r="G209" s="72"/>
      <c r="H209" s="72"/>
      <c r="I209" s="72"/>
      <c r="J209" s="72"/>
      <c r="K209" s="72"/>
    </row>
    <row r="210" spans="1:12" ht="15.75" x14ac:dyDescent="0.25">
      <c r="A210" s="73" t="s">
        <v>242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</row>
    <row r="211" spans="1:12" ht="102.75" x14ac:dyDescent="0.25">
      <c r="A211" s="3" t="s">
        <v>1</v>
      </c>
      <c r="B211" s="31" t="s">
        <v>2</v>
      </c>
      <c r="C211" s="4" t="s">
        <v>3</v>
      </c>
      <c r="D211" s="3" t="s">
        <v>4</v>
      </c>
      <c r="E211" s="3" t="s">
        <v>5</v>
      </c>
      <c r="F211" s="5" t="s">
        <v>241</v>
      </c>
      <c r="G211" s="4" t="s">
        <v>6</v>
      </c>
      <c r="H211" s="4" t="s">
        <v>7</v>
      </c>
      <c r="I211" s="4" t="s">
        <v>238</v>
      </c>
      <c r="J211" s="6" t="s">
        <v>8</v>
      </c>
      <c r="K211" s="7" t="s">
        <v>391</v>
      </c>
    </row>
    <row r="212" spans="1:12" ht="11.25" customHeight="1" x14ac:dyDescent="0.25">
      <c r="A212" s="8">
        <v>1</v>
      </c>
      <c r="B212" s="32">
        <v>2</v>
      </c>
      <c r="C212" s="9">
        <v>3</v>
      </c>
      <c r="D212" s="8">
        <v>4</v>
      </c>
      <c r="E212" s="8">
        <v>5</v>
      </c>
      <c r="F212" s="10">
        <v>6</v>
      </c>
      <c r="G212" s="9">
        <v>7</v>
      </c>
      <c r="H212" s="9" t="s">
        <v>9</v>
      </c>
      <c r="I212" s="9">
        <v>9</v>
      </c>
      <c r="J212" s="11" t="s">
        <v>10</v>
      </c>
      <c r="K212" s="12">
        <v>11</v>
      </c>
    </row>
    <row r="213" spans="1:12" x14ac:dyDescent="0.25">
      <c r="A213" s="3">
        <v>1</v>
      </c>
      <c r="B213" s="14" t="s">
        <v>304</v>
      </c>
      <c r="C213" s="16" t="s">
        <v>361</v>
      </c>
      <c r="D213" s="13" t="s">
        <v>12</v>
      </c>
      <c r="E213" s="13">
        <v>4</v>
      </c>
      <c r="F213" s="13"/>
      <c r="G213" s="43"/>
      <c r="H213" s="45">
        <f>E213*G213</f>
        <v>0</v>
      </c>
      <c r="I213" s="45">
        <f>H213*0.23</f>
        <v>0</v>
      </c>
      <c r="J213" s="45">
        <f>H213+I213</f>
        <v>0</v>
      </c>
      <c r="K213" s="46"/>
      <c r="L213" s="47"/>
    </row>
    <row r="214" spans="1:12" x14ac:dyDescent="0.25">
      <c r="A214" s="3">
        <v>2</v>
      </c>
      <c r="B214" s="14" t="s">
        <v>305</v>
      </c>
      <c r="C214" s="16" t="s">
        <v>193</v>
      </c>
      <c r="D214" s="13" t="s">
        <v>12</v>
      </c>
      <c r="E214" s="13">
        <v>12</v>
      </c>
      <c r="F214" s="13"/>
      <c r="G214" s="44"/>
      <c r="H214" s="45">
        <f t="shared" ref="H214:H257" si="12">E214*G214</f>
        <v>0</v>
      </c>
      <c r="I214" s="45">
        <f t="shared" ref="I214:I257" si="13">H214*0.23</f>
        <v>0</v>
      </c>
      <c r="J214" s="45">
        <f t="shared" ref="J214:J257" si="14">H214+I214</f>
        <v>0</v>
      </c>
      <c r="K214" s="46"/>
      <c r="L214" s="47"/>
    </row>
    <row r="215" spans="1:12" x14ac:dyDescent="0.25">
      <c r="A215" s="3">
        <v>3</v>
      </c>
      <c r="B215" s="14" t="s">
        <v>306</v>
      </c>
      <c r="C215" s="16" t="s">
        <v>11</v>
      </c>
      <c r="D215" s="13" t="s">
        <v>12</v>
      </c>
      <c r="E215" s="13">
        <v>10</v>
      </c>
      <c r="F215" s="13"/>
      <c r="G215" s="44"/>
      <c r="H215" s="45">
        <f t="shared" si="12"/>
        <v>0</v>
      </c>
      <c r="I215" s="45">
        <f t="shared" si="13"/>
        <v>0</v>
      </c>
      <c r="J215" s="45">
        <f t="shared" si="14"/>
        <v>0</v>
      </c>
      <c r="K215" s="46"/>
      <c r="L215" s="47"/>
    </row>
    <row r="216" spans="1:12" x14ac:dyDescent="0.25">
      <c r="A216" s="3">
        <v>4</v>
      </c>
      <c r="B216" s="14" t="s">
        <v>307</v>
      </c>
      <c r="C216" s="16" t="s">
        <v>362</v>
      </c>
      <c r="D216" s="13" t="s">
        <v>12</v>
      </c>
      <c r="E216" s="13">
        <v>30</v>
      </c>
      <c r="F216" s="13"/>
      <c r="G216" s="44"/>
      <c r="H216" s="45">
        <f t="shared" si="12"/>
        <v>0</v>
      </c>
      <c r="I216" s="45">
        <f t="shared" si="13"/>
        <v>0</v>
      </c>
      <c r="J216" s="45">
        <f t="shared" si="14"/>
        <v>0</v>
      </c>
      <c r="K216" s="46"/>
      <c r="L216" s="47"/>
    </row>
    <row r="217" spans="1:12" x14ac:dyDescent="0.25">
      <c r="A217" s="3">
        <v>5</v>
      </c>
      <c r="B217" s="14" t="s">
        <v>308</v>
      </c>
      <c r="C217" s="16" t="s">
        <v>363</v>
      </c>
      <c r="D217" s="13" t="s">
        <v>12</v>
      </c>
      <c r="E217" s="13">
        <v>3</v>
      </c>
      <c r="F217" s="13"/>
      <c r="G217" s="44"/>
      <c r="H217" s="45">
        <f t="shared" si="12"/>
        <v>0</v>
      </c>
      <c r="I217" s="45">
        <f t="shared" si="13"/>
        <v>0</v>
      </c>
      <c r="J217" s="45">
        <f t="shared" si="14"/>
        <v>0</v>
      </c>
      <c r="K217" s="46"/>
      <c r="L217" s="47"/>
    </row>
    <row r="218" spans="1:12" x14ac:dyDescent="0.25">
      <c r="A218" s="3">
        <v>6</v>
      </c>
      <c r="B218" s="14" t="s">
        <v>309</v>
      </c>
      <c r="C218" s="16" t="s">
        <v>364</v>
      </c>
      <c r="D218" s="13" t="s">
        <v>12</v>
      </c>
      <c r="E218" s="13">
        <v>9</v>
      </c>
      <c r="F218" s="13"/>
      <c r="G218" s="44"/>
      <c r="H218" s="45">
        <f t="shared" si="12"/>
        <v>0</v>
      </c>
      <c r="I218" s="45">
        <f t="shared" si="13"/>
        <v>0</v>
      </c>
      <c r="J218" s="45">
        <f t="shared" si="14"/>
        <v>0</v>
      </c>
      <c r="K218" s="46"/>
      <c r="L218" s="47"/>
    </row>
    <row r="219" spans="1:12" x14ac:dyDescent="0.25">
      <c r="A219" s="3">
        <v>7</v>
      </c>
      <c r="B219" s="14" t="s">
        <v>310</v>
      </c>
      <c r="C219" s="16" t="s">
        <v>365</v>
      </c>
      <c r="D219" s="13" t="s">
        <v>12</v>
      </c>
      <c r="E219" s="13">
        <v>3</v>
      </c>
      <c r="F219" s="13"/>
      <c r="G219" s="44"/>
      <c r="H219" s="45">
        <f t="shared" si="12"/>
        <v>0</v>
      </c>
      <c r="I219" s="45">
        <f t="shared" si="13"/>
        <v>0</v>
      </c>
      <c r="J219" s="45">
        <f t="shared" si="14"/>
        <v>0</v>
      </c>
      <c r="K219" s="46"/>
      <c r="L219" s="47"/>
    </row>
    <row r="220" spans="1:12" x14ac:dyDescent="0.25">
      <c r="A220" s="3">
        <v>8</v>
      </c>
      <c r="B220" s="14" t="s">
        <v>311</v>
      </c>
      <c r="C220" s="13" t="s">
        <v>366</v>
      </c>
      <c r="D220" s="13" t="s">
        <v>12</v>
      </c>
      <c r="E220" s="13">
        <v>9</v>
      </c>
      <c r="F220" s="13"/>
      <c r="G220" s="44"/>
      <c r="H220" s="45">
        <f t="shared" si="12"/>
        <v>0</v>
      </c>
      <c r="I220" s="45">
        <f t="shared" si="13"/>
        <v>0</v>
      </c>
      <c r="J220" s="45">
        <f t="shared" si="14"/>
        <v>0</v>
      </c>
      <c r="K220" s="46"/>
      <c r="L220" s="47"/>
    </row>
    <row r="221" spans="1:12" x14ac:dyDescent="0.25">
      <c r="A221" s="3">
        <v>9</v>
      </c>
      <c r="B221" s="14" t="s">
        <v>264</v>
      </c>
      <c r="C221" s="13" t="s">
        <v>176</v>
      </c>
      <c r="D221" s="13" t="s">
        <v>12</v>
      </c>
      <c r="E221" s="13">
        <v>3</v>
      </c>
      <c r="F221" s="13"/>
      <c r="G221" s="44"/>
      <c r="H221" s="45">
        <f t="shared" si="12"/>
        <v>0</v>
      </c>
      <c r="I221" s="45">
        <f t="shared" si="13"/>
        <v>0</v>
      </c>
      <c r="J221" s="45">
        <f t="shared" si="14"/>
        <v>0</v>
      </c>
      <c r="K221" s="46"/>
      <c r="L221" s="47"/>
    </row>
    <row r="222" spans="1:12" x14ac:dyDescent="0.25">
      <c r="A222" s="3">
        <v>10</v>
      </c>
      <c r="B222" s="14" t="s">
        <v>265</v>
      </c>
      <c r="C222" s="13" t="s">
        <v>176</v>
      </c>
      <c r="D222" s="13" t="s">
        <v>12</v>
      </c>
      <c r="E222" s="13">
        <v>3</v>
      </c>
      <c r="F222" s="13"/>
      <c r="G222" s="44"/>
      <c r="H222" s="45">
        <f t="shared" si="12"/>
        <v>0</v>
      </c>
      <c r="I222" s="45">
        <f t="shared" si="13"/>
        <v>0</v>
      </c>
      <c r="J222" s="45">
        <f t="shared" si="14"/>
        <v>0</v>
      </c>
      <c r="K222" s="46"/>
      <c r="L222" s="47"/>
    </row>
    <row r="223" spans="1:12" x14ac:dyDescent="0.25">
      <c r="A223" s="3">
        <v>11</v>
      </c>
      <c r="B223" s="14" t="s">
        <v>266</v>
      </c>
      <c r="C223" s="13" t="s">
        <v>176</v>
      </c>
      <c r="D223" s="13" t="s">
        <v>12</v>
      </c>
      <c r="E223" s="13">
        <v>3</v>
      </c>
      <c r="F223" s="13"/>
      <c r="G223" s="44"/>
      <c r="H223" s="45">
        <f t="shared" si="12"/>
        <v>0</v>
      </c>
      <c r="I223" s="45">
        <f t="shared" si="13"/>
        <v>0</v>
      </c>
      <c r="J223" s="45">
        <f t="shared" si="14"/>
        <v>0</v>
      </c>
      <c r="K223" s="46"/>
      <c r="L223" s="47"/>
    </row>
    <row r="224" spans="1:12" x14ac:dyDescent="0.25">
      <c r="A224" s="3">
        <v>12</v>
      </c>
      <c r="B224" s="14" t="s">
        <v>267</v>
      </c>
      <c r="C224" s="13" t="s">
        <v>176</v>
      </c>
      <c r="D224" s="13" t="s">
        <v>12</v>
      </c>
      <c r="E224" s="13">
        <v>3</v>
      </c>
      <c r="F224" s="13"/>
      <c r="G224" s="44"/>
      <c r="H224" s="45">
        <f t="shared" si="12"/>
        <v>0</v>
      </c>
      <c r="I224" s="45">
        <f t="shared" si="13"/>
        <v>0</v>
      </c>
      <c r="J224" s="45">
        <f t="shared" si="14"/>
        <v>0</v>
      </c>
      <c r="K224" s="46"/>
      <c r="L224" s="47"/>
    </row>
    <row r="225" spans="1:12" x14ac:dyDescent="0.25">
      <c r="A225" s="3">
        <v>13</v>
      </c>
      <c r="B225" s="14" t="s">
        <v>312</v>
      </c>
      <c r="C225" s="13" t="s">
        <v>11</v>
      </c>
      <c r="D225" s="13" t="s">
        <v>12</v>
      </c>
      <c r="E225" s="13">
        <v>20</v>
      </c>
      <c r="F225" s="13"/>
      <c r="G225" s="44"/>
      <c r="H225" s="45">
        <f t="shared" si="12"/>
        <v>0</v>
      </c>
      <c r="I225" s="45">
        <f t="shared" si="13"/>
        <v>0</v>
      </c>
      <c r="J225" s="45">
        <f t="shared" si="14"/>
        <v>0</v>
      </c>
      <c r="K225" s="46"/>
      <c r="L225" s="47"/>
    </row>
    <row r="226" spans="1:12" x14ac:dyDescent="0.25">
      <c r="A226" s="3">
        <v>14</v>
      </c>
      <c r="B226" s="14" t="s">
        <v>313</v>
      </c>
      <c r="C226" s="13" t="s">
        <v>368</v>
      </c>
      <c r="D226" s="13" t="s">
        <v>12</v>
      </c>
      <c r="E226" s="13">
        <v>12</v>
      </c>
      <c r="F226" s="13"/>
      <c r="G226" s="44"/>
      <c r="H226" s="45">
        <f t="shared" si="12"/>
        <v>0</v>
      </c>
      <c r="I226" s="45">
        <f t="shared" si="13"/>
        <v>0</v>
      </c>
      <c r="J226" s="45">
        <f t="shared" si="14"/>
        <v>0</v>
      </c>
      <c r="K226" s="46"/>
      <c r="L226" s="47"/>
    </row>
    <row r="227" spans="1:12" x14ac:dyDescent="0.25">
      <c r="A227" s="3">
        <v>15</v>
      </c>
      <c r="B227" s="14" t="s">
        <v>13</v>
      </c>
      <c r="C227" s="22" t="s">
        <v>367</v>
      </c>
      <c r="D227" s="13" t="s">
        <v>12</v>
      </c>
      <c r="E227" s="13">
        <v>20</v>
      </c>
      <c r="F227" s="13"/>
      <c r="G227" s="44"/>
      <c r="H227" s="45">
        <f t="shared" si="12"/>
        <v>0</v>
      </c>
      <c r="I227" s="45">
        <f t="shared" si="13"/>
        <v>0</v>
      </c>
      <c r="J227" s="45">
        <f t="shared" si="14"/>
        <v>0</v>
      </c>
      <c r="K227" s="46"/>
      <c r="L227" s="47"/>
    </row>
    <row r="228" spans="1:12" x14ac:dyDescent="0.25">
      <c r="A228" s="3">
        <v>16</v>
      </c>
      <c r="B228" s="14" t="s">
        <v>314</v>
      </c>
      <c r="C228" s="13" t="s">
        <v>369</v>
      </c>
      <c r="D228" s="13" t="s">
        <v>12</v>
      </c>
      <c r="E228" s="13">
        <v>16</v>
      </c>
      <c r="F228" s="13"/>
      <c r="G228" s="44"/>
      <c r="H228" s="45">
        <f t="shared" si="12"/>
        <v>0</v>
      </c>
      <c r="I228" s="45">
        <f t="shared" si="13"/>
        <v>0</v>
      </c>
      <c r="J228" s="45">
        <f t="shared" si="14"/>
        <v>0</v>
      </c>
      <c r="K228" s="46"/>
      <c r="L228" s="47"/>
    </row>
    <row r="229" spans="1:12" x14ac:dyDescent="0.25">
      <c r="A229" s="3">
        <v>17</v>
      </c>
      <c r="B229" s="54" t="s">
        <v>315</v>
      </c>
      <c r="C229" s="13" t="s">
        <v>369</v>
      </c>
      <c r="D229" s="13" t="s">
        <v>12</v>
      </c>
      <c r="E229" s="13">
        <v>16</v>
      </c>
      <c r="F229" s="13"/>
      <c r="G229" s="44"/>
      <c r="H229" s="45">
        <f t="shared" si="12"/>
        <v>0</v>
      </c>
      <c r="I229" s="45">
        <f t="shared" si="13"/>
        <v>0</v>
      </c>
      <c r="J229" s="45">
        <f t="shared" si="14"/>
        <v>0</v>
      </c>
      <c r="K229" s="46"/>
      <c r="L229" s="47"/>
    </row>
    <row r="230" spans="1:12" x14ac:dyDescent="0.25">
      <c r="A230" s="3">
        <v>18</v>
      </c>
      <c r="B230" s="54" t="s">
        <v>316</v>
      </c>
      <c r="C230" s="13" t="s">
        <v>369</v>
      </c>
      <c r="D230" s="13" t="s">
        <v>12</v>
      </c>
      <c r="E230" s="13">
        <v>16</v>
      </c>
      <c r="F230" s="13"/>
      <c r="G230" s="44"/>
      <c r="H230" s="45">
        <f t="shared" si="12"/>
        <v>0</v>
      </c>
      <c r="I230" s="45">
        <f t="shared" si="13"/>
        <v>0</v>
      </c>
      <c r="J230" s="45">
        <f t="shared" si="14"/>
        <v>0</v>
      </c>
      <c r="K230" s="46"/>
      <c r="L230" s="47"/>
    </row>
    <row r="231" spans="1:12" x14ac:dyDescent="0.25">
      <c r="A231" s="3">
        <v>19</v>
      </c>
      <c r="B231" s="14" t="s">
        <v>317</v>
      </c>
      <c r="C231" s="13" t="s">
        <v>370</v>
      </c>
      <c r="D231" s="13" t="s">
        <v>12</v>
      </c>
      <c r="E231" s="13">
        <v>2</v>
      </c>
      <c r="F231" s="13"/>
      <c r="G231" s="44"/>
      <c r="H231" s="45">
        <f t="shared" si="12"/>
        <v>0</v>
      </c>
      <c r="I231" s="45">
        <f t="shared" si="13"/>
        <v>0</v>
      </c>
      <c r="J231" s="45">
        <f t="shared" si="14"/>
        <v>0</v>
      </c>
      <c r="K231" s="46"/>
      <c r="L231" s="47"/>
    </row>
    <row r="232" spans="1:12" x14ac:dyDescent="0.25">
      <c r="A232" s="3">
        <v>20</v>
      </c>
      <c r="B232" s="14" t="s">
        <v>318</v>
      </c>
      <c r="C232" s="13" t="s">
        <v>196</v>
      </c>
      <c r="D232" s="13" t="s">
        <v>12</v>
      </c>
      <c r="E232" s="13">
        <v>20</v>
      </c>
      <c r="F232" s="13"/>
      <c r="G232" s="44"/>
      <c r="H232" s="45">
        <f t="shared" si="12"/>
        <v>0</v>
      </c>
      <c r="I232" s="45">
        <f t="shared" si="13"/>
        <v>0</v>
      </c>
      <c r="J232" s="45">
        <f t="shared" si="14"/>
        <v>0</v>
      </c>
      <c r="K232" s="46"/>
      <c r="L232" s="47"/>
    </row>
    <row r="233" spans="1:12" x14ac:dyDescent="0.25">
      <c r="A233" s="3">
        <v>21</v>
      </c>
      <c r="B233" s="55" t="s">
        <v>319</v>
      </c>
      <c r="C233" s="16" t="s">
        <v>371</v>
      </c>
      <c r="D233" s="13" t="s">
        <v>12</v>
      </c>
      <c r="E233" s="13">
        <v>4</v>
      </c>
      <c r="F233" s="13"/>
      <c r="G233" s="44"/>
      <c r="H233" s="45">
        <f t="shared" si="12"/>
        <v>0</v>
      </c>
      <c r="I233" s="45">
        <f t="shared" si="13"/>
        <v>0</v>
      </c>
      <c r="J233" s="45">
        <f t="shared" si="14"/>
        <v>0</v>
      </c>
      <c r="K233" s="46"/>
      <c r="L233" s="47"/>
    </row>
    <row r="234" spans="1:12" x14ac:dyDescent="0.25">
      <c r="A234" s="3">
        <v>22</v>
      </c>
      <c r="B234" s="55" t="s">
        <v>320</v>
      </c>
      <c r="C234" s="16" t="s">
        <v>372</v>
      </c>
      <c r="D234" s="13" t="s">
        <v>12</v>
      </c>
      <c r="E234" s="13">
        <v>16</v>
      </c>
      <c r="F234" s="13"/>
      <c r="G234" s="44"/>
      <c r="H234" s="45">
        <f t="shared" si="12"/>
        <v>0</v>
      </c>
      <c r="I234" s="45">
        <f t="shared" si="13"/>
        <v>0</v>
      </c>
      <c r="J234" s="45">
        <f t="shared" si="14"/>
        <v>0</v>
      </c>
      <c r="K234" s="46"/>
      <c r="L234" s="47"/>
    </row>
    <row r="235" spans="1:12" x14ac:dyDescent="0.25">
      <c r="A235" s="3">
        <v>23</v>
      </c>
      <c r="B235" s="14" t="s">
        <v>14</v>
      </c>
      <c r="C235" s="13" t="s">
        <v>173</v>
      </c>
      <c r="D235" s="13" t="s">
        <v>12</v>
      </c>
      <c r="E235" s="13">
        <v>6</v>
      </c>
      <c r="F235" s="13"/>
      <c r="G235" s="44"/>
      <c r="H235" s="40">
        <f t="shared" si="12"/>
        <v>0</v>
      </c>
      <c r="I235" s="40">
        <f t="shared" si="13"/>
        <v>0</v>
      </c>
      <c r="J235" s="40">
        <f t="shared" si="14"/>
        <v>0</v>
      </c>
      <c r="K235" s="18"/>
    </row>
    <row r="236" spans="1:12" x14ac:dyDescent="0.25">
      <c r="A236" s="3">
        <v>24</v>
      </c>
      <c r="B236" s="14" t="s">
        <v>15</v>
      </c>
      <c r="C236" s="13" t="s">
        <v>197</v>
      </c>
      <c r="D236" s="13" t="s">
        <v>12</v>
      </c>
      <c r="E236" s="13">
        <v>16</v>
      </c>
      <c r="F236" s="13"/>
      <c r="G236" s="44"/>
      <c r="H236" s="40">
        <f t="shared" si="12"/>
        <v>0</v>
      </c>
      <c r="I236" s="40">
        <f t="shared" si="13"/>
        <v>0</v>
      </c>
      <c r="J236" s="40">
        <f t="shared" si="14"/>
        <v>0</v>
      </c>
      <c r="K236" s="18"/>
    </row>
    <row r="237" spans="1:12" x14ac:dyDescent="0.25">
      <c r="A237" s="3">
        <v>25</v>
      </c>
      <c r="B237" s="14" t="s">
        <v>16</v>
      </c>
      <c r="C237" s="13" t="s">
        <v>198</v>
      </c>
      <c r="D237" s="13" t="s">
        <v>12</v>
      </c>
      <c r="E237" s="13">
        <v>2</v>
      </c>
      <c r="F237" s="13"/>
      <c r="G237" s="44"/>
      <c r="H237" s="40">
        <f t="shared" si="12"/>
        <v>0</v>
      </c>
      <c r="I237" s="40">
        <f t="shared" si="13"/>
        <v>0</v>
      </c>
      <c r="J237" s="40">
        <f t="shared" si="14"/>
        <v>0</v>
      </c>
      <c r="K237" s="18"/>
    </row>
    <row r="238" spans="1:12" x14ac:dyDescent="0.25">
      <c r="A238" s="3">
        <v>26</v>
      </c>
      <c r="B238" s="14" t="s">
        <v>17</v>
      </c>
      <c r="C238" s="13" t="s">
        <v>198</v>
      </c>
      <c r="D238" s="13" t="s">
        <v>12</v>
      </c>
      <c r="E238" s="13">
        <v>6</v>
      </c>
      <c r="F238" s="13"/>
      <c r="G238" s="44"/>
      <c r="H238" s="40">
        <f t="shared" si="12"/>
        <v>0</v>
      </c>
      <c r="I238" s="40">
        <f t="shared" si="13"/>
        <v>0</v>
      </c>
      <c r="J238" s="40">
        <f t="shared" si="14"/>
        <v>0</v>
      </c>
      <c r="K238" s="18"/>
    </row>
    <row r="239" spans="1:12" x14ac:dyDescent="0.25">
      <c r="A239" s="3">
        <v>27</v>
      </c>
      <c r="B239" s="14" t="s">
        <v>18</v>
      </c>
      <c r="C239" s="13" t="s">
        <v>174</v>
      </c>
      <c r="D239" s="13" t="s">
        <v>12</v>
      </c>
      <c r="E239" s="13">
        <v>4</v>
      </c>
      <c r="F239" s="13"/>
      <c r="G239" s="44"/>
      <c r="H239" s="40">
        <f t="shared" si="12"/>
        <v>0</v>
      </c>
      <c r="I239" s="40">
        <f t="shared" si="13"/>
        <v>0</v>
      </c>
      <c r="J239" s="40">
        <f t="shared" si="14"/>
        <v>0</v>
      </c>
      <c r="K239" s="18"/>
    </row>
    <row r="240" spans="1:12" x14ac:dyDescent="0.25">
      <c r="A240" s="3">
        <v>28</v>
      </c>
      <c r="B240" s="14" t="s">
        <v>19</v>
      </c>
      <c r="C240" s="13" t="s">
        <v>11</v>
      </c>
      <c r="D240" s="13" t="s">
        <v>12</v>
      </c>
      <c r="E240" s="13">
        <v>10</v>
      </c>
      <c r="F240" s="13"/>
      <c r="G240" s="44"/>
      <c r="H240" s="40">
        <f t="shared" si="12"/>
        <v>0</v>
      </c>
      <c r="I240" s="40">
        <f t="shared" si="13"/>
        <v>0</v>
      </c>
      <c r="J240" s="40">
        <f t="shared" si="14"/>
        <v>0</v>
      </c>
      <c r="K240" s="18"/>
    </row>
    <row r="241" spans="1:12" x14ac:dyDescent="0.25">
      <c r="A241" s="3">
        <v>29</v>
      </c>
      <c r="B241" s="14" t="s">
        <v>20</v>
      </c>
      <c r="C241" s="13" t="s">
        <v>198</v>
      </c>
      <c r="D241" s="13" t="s">
        <v>12</v>
      </c>
      <c r="E241" s="13">
        <v>10</v>
      </c>
      <c r="F241" s="13"/>
      <c r="G241" s="44"/>
      <c r="H241" s="40">
        <f t="shared" si="12"/>
        <v>0</v>
      </c>
      <c r="I241" s="40">
        <f t="shared" si="13"/>
        <v>0</v>
      </c>
      <c r="J241" s="40">
        <f t="shared" si="14"/>
        <v>0</v>
      </c>
      <c r="K241" s="18"/>
    </row>
    <row r="242" spans="1:12" x14ac:dyDescent="0.25">
      <c r="A242" s="3">
        <v>30</v>
      </c>
      <c r="B242" s="14" t="s">
        <v>21</v>
      </c>
      <c r="C242" s="13" t="s">
        <v>191</v>
      </c>
      <c r="D242" s="13" t="s">
        <v>12</v>
      </c>
      <c r="E242" s="16">
        <v>6</v>
      </c>
      <c r="F242" s="13"/>
      <c r="G242" s="44"/>
      <c r="H242" s="40">
        <f t="shared" si="12"/>
        <v>0</v>
      </c>
      <c r="I242" s="40">
        <f t="shared" si="13"/>
        <v>0</v>
      </c>
      <c r="J242" s="40">
        <f t="shared" si="14"/>
        <v>0</v>
      </c>
      <c r="K242" s="18"/>
    </row>
    <row r="243" spans="1:12" x14ac:dyDescent="0.25">
      <c r="A243" s="3">
        <v>31</v>
      </c>
      <c r="B243" s="14" t="s">
        <v>321</v>
      </c>
      <c r="C243" s="13" t="s">
        <v>173</v>
      </c>
      <c r="D243" s="13" t="s">
        <v>12</v>
      </c>
      <c r="E243" s="16">
        <v>6</v>
      </c>
      <c r="F243" s="13"/>
      <c r="G243" s="44"/>
      <c r="H243" s="40">
        <f t="shared" si="12"/>
        <v>0</v>
      </c>
      <c r="I243" s="40">
        <f t="shared" si="13"/>
        <v>0</v>
      </c>
      <c r="J243" s="40">
        <f t="shared" si="14"/>
        <v>0</v>
      </c>
      <c r="K243" s="18"/>
    </row>
    <row r="244" spans="1:12" x14ac:dyDescent="0.25">
      <c r="A244" s="3">
        <v>32</v>
      </c>
      <c r="B244" s="14" t="s">
        <v>22</v>
      </c>
      <c r="C244" s="13" t="s">
        <v>175</v>
      </c>
      <c r="D244" s="13" t="s">
        <v>12</v>
      </c>
      <c r="E244" s="16">
        <v>3</v>
      </c>
      <c r="F244" s="13"/>
      <c r="G244" s="44"/>
      <c r="H244" s="40">
        <f t="shared" si="12"/>
        <v>0</v>
      </c>
      <c r="I244" s="40">
        <f t="shared" si="13"/>
        <v>0</v>
      </c>
      <c r="J244" s="40">
        <f t="shared" si="14"/>
        <v>0</v>
      </c>
      <c r="K244" s="18"/>
    </row>
    <row r="245" spans="1:12" x14ac:dyDescent="0.25">
      <c r="A245" s="3">
        <v>33</v>
      </c>
      <c r="B245" s="14" t="s">
        <v>23</v>
      </c>
      <c r="C245" s="13" t="s">
        <v>175</v>
      </c>
      <c r="D245" s="13" t="s">
        <v>12</v>
      </c>
      <c r="E245" s="16">
        <v>3</v>
      </c>
      <c r="F245" s="13"/>
      <c r="G245" s="44"/>
      <c r="H245" s="40">
        <f t="shared" si="12"/>
        <v>0</v>
      </c>
      <c r="I245" s="40">
        <f t="shared" si="13"/>
        <v>0</v>
      </c>
      <c r="J245" s="40">
        <f t="shared" si="14"/>
        <v>0</v>
      </c>
      <c r="K245" s="18"/>
    </row>
    <row r="246" spans="1:12" x14ac:dyDescent="0.25">
      <c r="A246" s="3">
        <v>34</v>
      </c>
      <c r="B246" s="14" t="s">
        <v>24</v>
      </c>
      <c r="C246" s="13" t="s">
        <v>175</v>
      </c>
      <c r="D246" s="13" t="s">
        <v>12</v>
      </c>
      <c r="E246" s="16">
        <v>3</v>
      </c>
      <c r="F246" s="13"/>
      <c r="G246" s="44"/>
      <c r="H246" s="40">
        <f t="shared" si="12"/>
        <v>0</v>
      </c>
      <c r="I246" s="40">
        <f t="shared" si="13"/>
        <v>0</v>
      </c>
      <c r="J246" s="40">
        <f t="shared" si="14"/>
        <v>0</v>
      </c>
      <c r="K246" s="18"/>
    </row>
    <row r="247" spans="1:12" x14ac:dyDescent="0.25">
      <c r="A247" s="3">
        <v>35</v>
      </c>
      <c r="B247" s="14" t="s">
        <v>25</v>
      </c>
      <c r="C247" s="13" t="s">
        <v>175</v>
      </c>
      <c r="D247" s="13" t="s">
        <v>12</v>
      </c>
      <c r="E247" s="13">
        <v>3</v>
      </c>
      <c r="F247" s="13"/>
      <c r="G247" s="44"/>
      <c r="H247" s="40">
        <f t="shared" si="12"/>
        <v>0</v>
      </c>
      <c r="I247" s="40">
        <f t="shared" si="13"/>
        <v>0</v>
      </c>
      <c r="J247" s="40">
        <f t="shared" si="14"/>
        <v>0</v>
      </c>
      <c r="K247" s="18"/>
    </row>
    <row r="248" spans="1:12" x14ac:dyDescent="0.25">
      <c r="A248" s="3">
        <v>36</v>
      </c>
      <c r="B248" s="14" t="s">
        <v>322</v>
      </c>
      <c r="C248" s="13" t="s">
        <v>373</v>
      </c>
      <c r="D248" s="13" t="s">
        <v>12</v>
      </c>
      <c r="E248" s="13">
        <v>12</v>
      </c>
      <c r="F248" s="13"/>
      <c r="G248" s="44"/>
      <c r="H248" s="45">
        <f t="shared" si="12"/>
        <v>0</v>
      </c>
      <c r="I248" s="45">
        <f t="shared" si="13"/>
        <v>0</v>
      </c>
      <c r="J248" s="45">
        <f t="shared" si="14"/>
        <v>0</v>
      </c>
      <c r="K248" s="46"/>
      <c r="L248" s="47"/>
    </row>
    <row r="249" spans="1:12" x14ac:dyDescent="0.25">
      <c r="A249" s="3">
        <v>37</v>
      </c>
      <c r="B249" s="14" t="s">
        <v>263</v>
      </c>
      <c r="C249" s="13"/>
      <c r="D249" s="13" t="s">
        <v>12</v>
      </c>
      <c r="E249" s="16">
        <v>10</v>
      </c>
      <c r="F249" s="13"/>
      <c r="G249" s="44"/>
      <c r="H249" s="40">
        <f t="shared" si="12"/>
        <v>0</v>
      </c>
      <c r="I249" s="40">
        <f t="shared" si="13"/>
        <v>0</v>
      </c>
      <c r="J249" s="40">
        <f t="shared" si="14"/>
        <v>0</v>
      </c>
      <c r="K249" s="18"/>
    </row>
    <row r="250" spans="1:12" x14ac:dyDescent="0.25">
      <c r="A250" s="3">
        <v>38</v>
      </c>
      <c r="B250" s="14" t="s">
        <v>268</v>
      </c>
      <c r="C250" s="13"/>
      <c r="D250" s="13" t="s">
        <v>12</v>
      </c>
      <c r="E250" s="16">
        <v>20</v>
      </c>
      <c r="F250" s="13"/>
      <c r="G250" s="44"/>
      <c r="H250" s="40">
        <f t="shared" si="12"/>
        <v>0</v>
      </c>
      <c r="I250" s="40">
        <f t="shared" si="13"/>
        <v>0</v>
      </c>
      <c r="J250" s="40">
        <f t="shared" si="14"/>
        <v>0</v>
      </c>
      <c r="K250" s="18"/>
    </row>
    <row r="251" spans="1:12" x14ac:dyDescent="0.25">
      <c r="A251" s="3">
        <v>39</v>
      </c>
      <c r="B251" s="14" t="s">
        <v>323</v>
      </c>
      <c r="C251" s="16"/>
      <c r="D251" s="13" t="s">
        <v>12</v>
      </c>
      <c r="E251" s="16">
        <v>2</v>
      </c>
      <c r="F251" s="13"/>
      <c r="G251" s="44"/>
      <c r="H251" s="40">
        <f t="shared" si="12"/>
        <v>0</v>
      </c>
      <c r="I251" s="40">
        <f t="shared" si="13"/>
        <v>0</v>
      </c>
      <c r="J251" s="40">
        <f t="shared" si="14"/>
        <v>0</v>
      </c>
      <c r="K251" s="18"/>
    </row>
    <row r="252" spans="1:12" x14ac:dyDescent="0.25">
      <c r="A252" s="3">
        <v>40</v>
      </c>
      <c r="B252" s="14" t="s">
        <v>26</v>
      </c>
      <c r="C252" s="13"/>
      <c r="D252" s="13" t="s">
        <v>12</v>
      </c>
      <c r="E252" s="16">
        <v>2</v>
      </c>
      <c r="F252" s="13"/>
      <c r="G252" s="44"/>
      <c r="H252" s="40">
        <f t="shared" si="12"/>
        <v>0</v>
      </c>
      <c r="I252" s="40">
        <f t="shared" si="13"/>
        <v>0</v>
      </c>
      <c r="J252" s="40">
        <f t="shared" si="14"/>
        <v>0</v>
      </c>
      <c r="K252" s="18"/>
    </row>
    <row r="253" spans="1:12" x14ac:dyDescent="0.25">
      <c r="A253" s="3">
        <v>41</v>
      </c>
      <c r="B253" s="14" t="s">
        <v>27</v>
      </c>
      <c r="C253" s="13" t="s">
        <v>374</v>
      </c>
      <c r="D253" s="13" t="s">
        <v>12</v>
      </c>
      <c r="E253" s="16">
        <v>2</v>
      </c>
      <c r="F253" s="13"/>
      <c r="G253" s="44"/>
      <c r="H253" s="40">
        <f t="shared" si="12"/>
        <v>0</v>
      </c>
      <c r="I253" s="40">
        <f t="shared" si="13"/>
        <v>0</v>
      </c>
      <c r="J253" s="40">
        <f t="shared" si="14"/>
        <v>0</v>
      </c>
      <c r="K253" s="18"/>
    </row>
    <row r="254" spans="1:12" x14ac:dyDescent="0.25">
      <c r="A254" s="3">
        <v>42</v>
      </c>
      <c r="B254" s="14" t="s">
        <v>28</v>
      </c>
      <c r="C254" s="13" t="s">
        <v>175</v>
      </c>
      <c r="D254" s="13" t="s">
        <v>12</v>
      </c>
      <c r="E254" s="13">
        <v>10</v>
      </c>
      <c r="F254" s="13"/>
      <c r="G254" s="44"/>
      <c r="H254" s="45">
        <f t="shared" si="12"/>
        <v>0</v>
      </c>
      <c r="I254" s="45">
        <f t="shared" si="13"/>
        <v>0</v>
      </c>
      <c r="J254" s="45">
        <f t="shared" si="14"/>
        <v>0</v>
      </c>
      <c r="K254" s="46"/>
      <c r="L254" s="47"/>
    </row>
    <row r="255" spans="1:12" x14ac:dyDescent="0.25">
      <c r="A255" s="3">
        <v>43</v>
      </c>
      <c r="B255" s="14" t="s">
        <v>269</v>
      </c>
      <c r="C255" s="13" t="s">
        <v>290</v>
      </c>
      <c r="D255" s="13" t="s">
        <v>12</v>
      </c>
      <c r="E255" s="13">
        <v>10</v>
      </c>
      <c r="F255" s="13"/>
      <c r="G255" s="44"/>
      <c r="H255" s="45">
        <f t="shared" si="12"/>
        <v>0</v>
      </c>
      <c r="I255" s="45">
        <f t="shared" si="13"/>
        <v>0</v>
      </c>
      <c r="J255" s="45">
        <f t="shared" si="14"/>
        <v>0</v>
      </c>
      <c r="K255" s="46"/>
      <c r="L255" s="47"/>
    </row>
    <row r="256" spans="1:12" x14ac:dyDescent="0.25">
      <c r="A256" s="3">
        <v>44</v>
      </c>
      <c r="B256" s="14" t="s">
        <v>29</v>
      </c>
      <c r="C256" s="13" t="s">
        <v>192</v>
      </c>
      <c r="D256" s="13" t="s">
        <v>12</v>
      </c>
      <c r="E256" s="13">
        <v>8</v>
      </c>
      <c r="F256" s="13"/>
      <c r="G256" s="44"/>
      <c r="H256" s="45">
        <f t="shared" si="12"/>
        <v>0</v>
      </c>
      <c r="I256" s="45">
        <f t="shared" si="13"/>
        <v>0</v>
      </c>
      <c r="J256" s="45">
        <f t="shared" si="14"/>
        <v>0</v>
      </c>
      <c r="K256" s="46"/>
      <c r="L256" s="47"/>
    </row>
    <row r="257" spans="1:12" x14ac:dyDescent="0.25">
      <c r="A257" s="3">
        <v>45</v>
      </c>
      <c r="B257" s="56" t="s">
        <v>30</v>
      </c>
      <c r="C257" s="13" t="s">
        <v>176</v>
      </c>
      <c r="D257" s="13" t="s">
        <v>12</v>
      </c>
      <c r="E257" s="13">
        <v>10</v>
      </c>
      <c r="F257" s="13"/>
      <c r="G257" s="44"/>
      <c r="H257" s="45">
        <f t="shared" si="12"/>
        <v>0</v>
      </c>
      <c r="I257" s="45">
        <f t="shared" si="13"/>
        <v>0</v>
      </c>
      <c r="J257" s="45">
        <f t="shared" si="14"/>
        <v>0</v>
      </c>
      <c r="K257" s="46"/>
      <c r="L257" s="47"/>
    </row>
    <row r="258" spans="1:12" x14ac:dyDescent="0.25">
      <c r="A258" s="3">
        <v>46</v>
      </c>
      <c r="B258" s="56" t="s">
        <v>31</v>
      </c>
      <c r="C258" s="13" t="s">
        <v>175</v>
      </c>
      <c r="D258" s="13" t="s">
        <v>12</v>
      </c>
      <c r="E258" s="13">
        <v>12</v>
      </c>
      <c r="F258" s="13"/>
      <c r="G258" s="44"/>
      <c r="H258" s="45">
        <f t="shared" ref="H258:H284" si="15">E258*G258</f>
        <v>0</v>
      </c>
      <c r="I258" s="45">
        <f t="shared" ref="I258:I284" si="16">H258*0.23</f>
        <v>0</v>
      </c>
      <c r="J258" s="45">
        <f t="shared" ref="J258:J284" si="17">H258+I258</f>
        <v>0</v>
      </c>
      <c r="K258" s="46"/>
      <c r="L258" s="47"/>
    </row>
    <row r="259" spans="1:12" x14ac:dyDescent="0.25">
      <c r="A259" s="3">
        <v>47</v>
      </c>
      <c r="B259" s="14" t="s">
        <v>270</v>
      </c>
      <c r="C259" s="13" t="s">
        <v>175</v>
      </c>
      <c r="D259" s="13" t="s">
        <v>12</v>
      </c>
      <c r="E259" s="13">
        <v>15</v>
      </c>
      <c r="F259" s="13"/>
      <c r="G259" s="44"/>
      <c r="H259" s="45">
        <f t="shared" si="15"/>
        <v>0</v>
      </c>
      <c r="I259" s="45">
        <f t="shared" si="16"/>
        <v>0</v>
      </c>
      <c r="J259" s="45">
        <f t="shared" si="17"/>
        <v>0</v>
      </c>
      <c r="K259" s="46"/>
      <c r="L259" s="47"/>
    </row>
    <row r="260" spans="1:12" x14ac:dyDescent="0.25">
      <c r="A260" s="3">
        <v>48</v>
      </c>
      <c r="B260" s="14" t="s">
        <v>324</v>
      </c>
      <c r="C260" s="13"/>
      <c r="D260" s="13" t="s">
        <v>12</v>
      </c>
      <c r="E260" s="13">
        <v>14</v>
      </c>
      <c r="F260" s="13"/>
      <c r="G260" s="44"/>
      <c r="H260" s="45">
        <f t="shared" si="15"/>
        <v>0</v>
      </c>
      <c r="I260" s="45">
        <f t="shared" si="16"/>
        <v>0</v>
      </c>
      <c r="J260" s="45">
        <f t="shared" si="17"/>
        <v>0</v>
      </c>
      <c r="K260" s="46"/>
      <c r="L260" s="47"/>
    </row>
    <row r="261" spans="1:12" x14ac:dyDescent="0.25">
      <c r="A261" s="3">
        <v>49</v>
      </c>
      <c r="B261" s="14" t="s">
        <v>32</v>
      </c>
      <c r="C261" s="13" t="s">
        <v>176</v>
      </c>
      <c r="D261" s="13" t="s">
        <v>12</v>
      </c>
      <c r="E261" s="13">
        <v>10</v>
      </c>
      <c r="F261" s="13"/>
      <c r="G261" s="44"/>
      <c r="H261" s="45">
        <f t="shared" si="15"/>
        <v>0</v>
      </c>
      <c r="I261" s="45">
        <f t="shared" si="16"/>
        <v>0</v>
      </c>
      <c r="J261" s="45">
        <f t="shared" si="17"/>
        <v>0</v>
      </c>
      <c r="K261" s="46"/>
      <c r="L261" s="47"/>
    </row>
    <row r="262" spans="1:12" x14ac:dyDescent="0.25">
      <c r="A262" s="3">
        <v>50</v>
      </c>
      <c r="B262" s="14" t="s">
        <v>33</v>
      </c>
      <c r="C262" s="13" t="s">
        <v>193</v>
      </c>
      <c r="D262" s="13" t="s">
        <v>12</v>
      </c>
      <c r="E262" s="13">
        <v>3</v>
      </c>
      <c r="F262" s="13"/>
      <c r="G262" s="44"/>
      <c r="H262" s="45">
        <f t="shared" si="15"/>
        <v>0</v>
      </c>
      <c r="I262" s="45">
        <f t="shared" si="16"/>
        <v>0</v>
      </c>
      <c r="J262" s="45">
        <f t="shared" si="17"/>
        <v>0</v>
      </c>
      <c r="K262" s="46"/>
      <c r="L262" s="47"/>
    </row>
    <row r="263" spans="1:12" x14ac:dyDescent="0.25">
      <c r="A263" s="3">
        <v>51</v>
      </c>
      <c r="B263" s="14" t="s">
        <v>34</v>
      </c>
      <c r="C263" s="13" t="s">
        <v>174</v>
      </c>
      <c r="D263" s="13" t="s">
        <v>12</v>
      </c>
      <c r="E263" s="13">
        <v>8</v>
      </c>
      <c r="F263" s="13"/>
      <c r="G263" s="44"/>
      <c r="H263" s="45">
        <f t="shared" si="15"/>
        <v>0</v>
      </c>
      <c r="I263" s="45">
        <f t="shared" si="16"/>
        <v>0</v>
      </c>
      <c r="J263" s="45">
        <f t="shared" si="17"/>
        <v>0</v>
      </c>
      <c r="K263" s="46"/>
      <c r="L263" s="47"/>
    </row>
    <row r="264" spans="1:12" x14ac:dyDescent="0.25">
      <c r="A264" s="3">
        <v>52</v>
      </c>
      <c r="B264" s="14" t="s">
        <v>325</v>
      </c>
      <c r="C264" s="13" t="s">
        <v>177</v>
      </c>
      <c r="D264" s="13" t="s">
        <v>12</v>
      </c>
      <c r="E264" s="13">
        <v>6</v>
      </c>
      <c r="F264" s="13"/>
      <c r="G264" s="44"/>
      <c r="H264" s="45">
        <f t="shared" si="15"/>
        <v>0</v>
      </c>
      <c r="I264" s="45">
        <f t="shared" si="16"/>
        <v>0</v>
      </c>
      <c r="J264" s="45">
        <f t="shared" si="17"/>
        <v>0</v>
      </c>
      <c r="K264" s="46"/>
      <c r="L264" s="47"/>
    </row>
    <row r="265" spans="1:12" x14ac:dyDescent="0.25">
      <c r="A265" s="3">
        <v>53</v>
      </c>
      <c r="B265" s="14" t="s">
        <v>326</v>
      </c>
      <c r="C265" s="13" t="s">
        <v>375</v>
      </c>
      <c r="D265" s="13" t="s">
        <v>12</v>
      </c>
      <c r="E265" s="13">
        <v>10</v>
      </c>
      <c r="F265" s="13"/>
      <c r="G265" s="44"/>
      <c r="H265" s="45">
        <f t="shared" si="15"/>
        <v>0</v>
      </c>
      <c r="I265" s="45">
        <f t="shared" si="16"/>
        <v>0</v>
      </c>
      <c r="J265" s="45">
        <f t="shared" si="17"/>
        <v>0</v>
      </c>
      <c r="K265" s="46"/>
      <c r="L265" s="47"/>
    </row>
    <row r="266" spans="1:12" x14ac:dyDescent="0.25">
      <c r="A266" s="3">
        <v>54</v>
      </c>
      <c r="B266" s="14" t="s">
        <v>35</v>
      </c>
      <c r="C266" s="13" t="s">
        <v>178</v>
      </c>
      <c r="D266" s="13" t="s">
        <v>12</v>
      </c>
      <c r="E266" s="13">
        <v>1</v>
      </c>
      <c r="F266" s="13"/>
      <c r="G266" s="44"/>
      <c r="H266" s="45">
        <f t="shared" si="15"/>
        <v>0</v>
      </c>
      <c r="I266" s="45">
        <f t="shared" si="16"/>
        <v>0</v>
      </c>
      <c r="J266" s="45">
        <f t="shared" si="17"/>
        <v>0</v>
      </c>
      <c r="K266" s="46"/>
      <c r="L266" s="47"/>
    </row>
    <row r="267" spans="1:12" x14ac:dyDescent="0.25">
      <c r="A267" s="3">
        <v>55</v>
      </c>
      <c r="B267" s="14" t="s">
        <v>36</v>
      </c>
      <c r="C267" s="16" t="s">
        <v>179</v>
      </c>
      <c r="D267" s="13" t="s">
        <v>12</v>
      </c>
      <c r="E267" s="13">
        <v>3</v>
      </c>
      <c r="F267" s="13"/>
      <c r="G267" s="44"/>
      <c r="H267" s="45">
        <f t="shared" si="15"/>
        <v>0</v>
      </c>
      <c r="I267" s="45">
        <f t="shared" si="16"/>
        <v>0</v>
      </c>
      <c r="J267" s="45">
        <f t="shared" si="17"/>
        <v>0</v>
      </c>
      <c r="K267" s="46"/>
      <c r="L267" s="47"/>
    </row>
    <row r="268" spans="1:12" x14ac:dyDescent="0.25">
      <c r="A268" s="3">
        <v>56</v>
      </c>
      <c r="B268" s="14" t="s">
        <v>37</v>
      </c>
      <c r="C268" s="16" t="s">
        <v>180</v>
      </c>
      <c r="D268" s="13" t="s">
        <v>12</v>
      </c>
      <c r="E268" s="13">
        <v>5</v>
      </c>
      <c r="F268" s="13"/>
      <c r="G268" s="44"/>
      <c r="H268" s="45">
        <f t="shared" si="15"/>
        <v>0</v>
      </c>
      <c r="I268" s="45">
        <f t="shared" si="16"/>
        <v>0</v>
      </c>
      <c r="J268" s="45">
        <f t="shared" si="17"/>
        <v>0</v>
      </c>
      <c r="K268" s="46"/>
      <c r="L268" s="47"/>
    </row>
    <row r="269" spans="1:12" x14ac:dyDescent="0.25">
      <c r="A269" s="3">
        <v>57</v>
      </c>
      <c r="B269" s="14" t="s">
        <v>38</v>
      </c>
      <c r="C269" s="16" t="s">
        <v>181</v>
      </c>
      <c r="D269" s="13" t="s">
        <v>12</v>
      </c>
      <c r="E269" s="13">
        <v>10</v>
      </c>
      <c r="F269" s="13"/>
      <c r="G269" s="44"/>
      <c r="H269" s="45">
        <f t="shared" si="15"/>
        <v>0</v>
      </c>
      <c r="I269" s="45">
        <f t="shared" si="16"/>
        <v>0</v>
      </c>
      <c r="J269" s="45">
        <f t="shared" si="17"/>
        <v>0</v>
      </c>
      <c r="K269" s="46"/>
      <c r="L269" s="47"/>
    </row>
    <row r="270" spans="1:12" x14ac:dyDescent="0.25">
      <c r="A270" s="3">
        <v>58</v>
      </c>
      <c r="B270" s="14" t="s">
        <v>39</v>
      </c>
      <c r="C270" s="16" t="s">
        <v>182</v>
      </c>
      <c r="D270" s="13" t="s">
        <v>12</v>
      </c>
      <c r="E270" s="13">
        <v>6</v>
      </c>
      <c r="F270" s="13"/>
      <c r="G270" s="44"/>
      <c r="H270" s="45">
        <f t="shared" si="15"/>
        <v>0</v>
      </c>
      <c r="I270" s="45">
        <f t="shared" si="16"/>
        <v>0</v>
      </c>
      <c r="J270" s="45">
        <f t="shared" si="17"/>
        <v>0</v>
      </c>
      <c r="K270" s="46"/>
      <c r="L270" s="47"/>
    </row>
    <row r="271" spans="1:12" x14ac:dyDescent="0.25">
      <c r="A271" s="3">
        <v>59</v>
      </c>
      <c r="B271" s="57" t="s">
        <v>327</v>
      </c>
      <c r="C271" s="13" t="s">
        <v>376</v>
      </c>
      <c r="D271" s="13" t="s">
        <v>12</v>
      </c>
      <c r="E271" s="13">
        <v>6</v>
      </c>
      <c r="F271" s="13"/>
      <c r="G271" s="44"/>
      <c r="H271" s="45">
        <f t="shared" si="15"/>
        <v>0</v>
      </c>
      <c r="I271" s="45">
        <f t="shared" si="16"/>
        <v>0</v>
      </c>
      <c r="J271" s="45">
        <f t="shared" si="17"/>
        <v>0</v>
      </c>
      <c r="K271" s="46"/>
      <c r="L271" s="47"/>
    </row>
    <row r="272" spans="1:12" x14ac:dyDescent="0.25">
      <c r="A272" s="3">
        <v>60</v>
      </c>
      <c r="B272" s="57" t="s">
        <v>328</v>
      </c>
      <c r="C272" s="13" t="s">
        <v>377</v>
      </c>
      <c r="D272" s="13" t="s">
        <v>12</v>
      </c>
      <c r="E272" s="13">
        <v>6</v>
      </c>
      <c r="F272" s="13"/>
      <c r="G272" s="44"/>
      <c r="H272" s="45">
        <f t="shared" si="15"/>
        <v>0</v>
      </c>
      <c r="I272" s="45">
        <f t="shared" si="16"/>
        <v>0</v>
      </c>
      <c r="J272" s="45">
        <f t="shared" si="17"/>
        <v>0</v>
      </c>
      <c r="K272" s="46"/>
      <c r="L272" s="47"/>
    </row>
    <row r="273" spans="1:12" x14ac:dyDescent="0.25">
      <c r="A273" s="3">
        <v>61</v>
      </c>
      <c r="B273" s="57" t="s">
        <v>329</v>
      </c>
      <c r="C273" s="13" t="s">
        <v>377</v>
      </c>
      <c r="D273" s="13" t="s">
        <v>12</v>
      </c>
      <c r="E273" s="13">
        <v>6</v>
      </c>
      <c r="F273" s="13"/>
      <c r="G273" s="44"/>
      <c r="H273" s="45">
        <f t="shared" si="15"/>
        <v>0</v>
      </c>
      <c r="I273" s="45">
        <f t="shared" si="16"/>
        <v>0</v>
      </c>
      <c r="J273" s="45">
        <f t="shared" si="17"/>
        <v>0</v>
      </c>
      <c r="K273" s="46"/>
      <c r="L273" s="47"/>
    </row>
    <row r="274" spans="1:12" x14ac:dyDescent="0.25">
      <c r="A274" s="3">
        <v>62</v>
      </c>
      <c r="B274" s="57" t="s">
        <v>330</v>
      </c>
      <c r="C274" s="13" t="s">
        <v>377</v>
      </c>
      <c r="D274" s="13" t="s">
        <v>12</v>
      </c>
      <c r="E274" s="13">
        <v>6</v>
      </c>
      <c r="F274" s="13"/>
      <c r="G274" s="44"/>
      <c r="H274" s="45">
        <f t="shared" si="15"/>
        <v>0</v>
      </c>
      <c r="I274" s="45">
        <f t="shared" si="16"/>
        <v>0</v>
      </c>
      <c r="J274" s="45">
        <f t="shared" si="17"/>
        <v>0</v>
      </c>
      <c r="K274" s="46"/>
      <c r="L274" s="47"/>
    </row>
    <row r="275" spans="1:12" x14ac:dyDescent="0.25">
      <c r="A275" s="3">
        <v>63</v>
      </c>
      <c r="B275" s="56" t="s">
        <v>272</v>
      </c>
      <c r="C275" s="16" t="s">
        <v>208</v>
      </c>
      <c r="D275" s="13" t="s">
        <v>12</v>
      </c>
      <c r="E275" s="13">
        <v>1</v>
      </c>
      <c r="F275" s="13"/>
      <c r="G275" s="44"/>
      <c r="H275" s="45">
        <f t="shared" si="15"/>
        <v>0</v>
      </c>
      <c r="I275" s="45">
        <f t="shared" si="16"/>
        <v>0</v>
      </c>
      <c r="J275" s="45">
        <f t="shared" si="17"/>
        <v>0</v>
      </c>
      <c r="K275" s="46"/>
      <c r="L275" s="47"/>
    </row>
    <row r="276" spans="1:12" x14ac:dyDescent="0.25">
      <c r="A276" s="3">
        <v>64</v>
      </c>
      <c r="B276" s="48" t="s">
        <v>40</v>
      </c>
      <c r="C276" s="16" t="s">
        <v>183</v>
      </c>
      <c r="D276" s="13" t="s">
        <v>12</v>
      </c>
      <c r="E276" s="13">
        <v>4</v>
      </c>
      <c r="F276" s="13"/>
      <c r="G276" s="44"/>
      <c r="H276" s="45">
        <f t="shared" si="15"/>
        <v>0</v>
      </c>
      <c r="I276" s="45">
        <f t="shared" si="16"/>
        <v>0</v>
      </c>
      <c r="J276" s="45">
        <f t="shared" si="17"/>
        <v>0</v>
      </c>
      <c r="K276" s="46"/>
      <c r="L276" s="47"/>
    </row>
    <row r="277" spans="1:12" x14ac:dyDescent="0.25">
      <c r="A277" s="3">
        <v>65</v>
      </c>
      <c r="B277" s="48" t="s">
        <v>41</v>
      </c>
      <c r="C277" s="16" t="s">
        <v>184</v>
      </c>
      <c r="D277" s="13" t="s">
        <v>12</v>
      </c>
      <c r="E277" s="13">
        <v>4</v>
      </c>
      <c r="F277" s="13"/>
      <c r="G277" s="44"/>
      <c r="H277" s="45">
        <f t="shared" si="15"/>
        <v>0</v>
      </c>
      <c r="I277" s="45">
        <f t="shared" si="16"/>
        <v>0</v>
      </c>
      <c r="J277" s="45">
        <f t="shared" si="17"/>
        <v>0</v>
      </c>
      <c r="K277" s="46"/>
      <c r="L277" s="47"/>
    </row>
    <row r="278" spans="1:12" x14ac:dyDescent="0.25">
      <c r="A278" s="3">
        <v>66</v>
      </c>
      <c r="B278" s="48" t="s">
        <v>42</v>
      </c>
      <c r="C278" s="16" t="s">
        <v>184</v>
      </c>
      <c r="D278" s="13" t="s">
        <v>12</v>
      </c>
      <c r="E278" s="13">
        <v>4</v>
      </c>
      <c r="F278" s="13"/>
      <c r="G278" s="44"/>
      <c r="H278" s="45">
        <f t="shared" si="15"/>
        <v>0</v>
      </c>
      <c r="I278" s="45">
        <f t="shared" si="16"/>
        <v>0</v>
      </c>
      <c r="J278" s="45">
        <f t="shared" si="17"/>
        <v>0</v>
      </c>
      <c r="K278" s="46"/>
      <c r="L278" s="47"/>
    </row>
    <row r="279" spans="1:12" x14ac:dyDescent="0.25">
      <c r="A279" s="3">
        <v>67</v>
      </c>
      <c r="B279" s="48" t="s">
        <v>43</v>
      </c>
      <c r="C279" s="16" t="s">
        <v>184</v>
      </c>
      <c r="D279" s="13" t="s">
        <v>12</v>
      </c>
      <c r="E279" s="13">
        <v>4</v>
      </c>
      <c r="F279" s="13"/>
      <c r="G279" s="44"/>
      <c r="H279" s="45">
        <f t="shared" si="15"/>
        <v>0</v>
      </c>
      <c r="I279" s="45">
        <f t="shared" si="16"/>
        <v>0</v>
      </c>
      <c r="J279" s="45">
        <f t="shared" si="17"/>
        <v>0</v>
      </c>
      <c r="K279" s="46"/>
      <c r="L279" s="47"/>
    </row>
    <row r="280" spans="1:12" x14ac:dyDescent="0.25">
      <c r="A280" s="3">
        <v>68</v>
      </c>
      <c r="B280" s="14" t="s">
        <v>44</v>
      </c>
      <c r="C280" s="16" t="s">
        <v>185</v>
      </c>
      <c r="D280" s="13" t="s">
        <v>12</v>
      </c>
      <c r="E280" s="13">
        <v>5</v>
      </c>
      <c r="F280" s="13"/>
      <c r="G280" s="44"/>
      <c r="H280" s="45">
        <f t="shared" si="15"/>
        <v>0</v>
      </c>
      <c r="I280" s="45">
        <f t="shared" si="16"/>
        <v>0</v>
      </c>
      <c r="J280" s="45">
        <f t="shared" si="17"/>
        <v>0</v>
      </c>
      <c r="K280" s="46"/>
      <c r="L280" s="47"/>
    </row>
    <row r="281" spans="1:12" x14ac:dyDescent="0.25">
      <c r="A281" s="3">
        <v>69</v>
      </c>
      <c r="B281" s="14" t="s">
        <v>45</v>
      </c>
      <c r="C281" s="16" t="s">
        <v>186</v>
      </c>
      <c r="D281" s="13" t="s">
        <v>12</v>
      </c>
      <c r="E281" s="13">
        <v>5</v>
      </c>
      <c r="F281" s="13"/>
      <c r="G281" s="44"/>
      <c r="H281" s="45">
        <f t="shared" si="15"/>
        <v>0</v>
      </c>
      <c r="I281" s="45">
        <f t="shared" si="16"/>
        <v>0</v>
      </c>
      <c r="J281" s="45">
        <f t="shared" si="17"/>
        <v>0</v>
      </c>
      <c r="K281" s="46"/>
      <c r="L281" s="47"/>
    </row>
    <row r="282" spans="1:12" x14ac:dyDescent="0.25">
      <c r="A282" s="3">
        <v>70</v>
      </c>
      <c r="B282" s="14" t="s">
        <v>46</v>
      </c>
      <c r="C282" s="16" t="s">
        <v>186</v>
      </c>
      <c r="D282" s="13" t="s">
        <v>12</v>
      </c>
      <c r="E282" s="13">
        <v>5</v>
      </c>
      <c r="F282" s="13"/>
      <c r="G282" s="44"/>
      <c r="H282" s="45">
        <f t="shared" si="15"/>
        <v>0</v>
      </c>
      <c r="I282" s="45">
        <f t="shared" si="16"/>
        <v>0</v>
      </c>
      <c r="J282" s="45">
        <f t="shared" si="17"/>
        <v>0</v>
      </c>
      <c r="K282" s="46"/>
      <c r="L282" s="47"/>
    </row>
    <row r="283" spans="1:12" x14ac:dyDescent="0.25">
      <c r="A283" s="3">
        <v>71</v>
      </c>
      <c r="B283" s="14" t="s">
        <v>47</v>
      </c>
      <c r="C283" s="16" t="s">
        <v>186</v>
      </c>
      <c r="D283" s="13" t="s">
        <v>12</v>
      </c>
      <c r="E283" s="13">
        <v>5</v>
      </c>
      <c r="F283" s="13"/>
      <c r="G283" s="44"/>
      <c r="H283" s="45">
        <f t="shared" si="15"/>
        <v>0</v>
      </c>
      <c r="I283" s="45">
        <f t="shared" si="16"/>
        <v>0</v>
      </c>
      <c r="J283" s="45">
        <f t="shared" si="17"/>
        <v>0</v>
      </c>
      <c r="K283" s="46"/>
      <c r="L283" s="47"/>
    </row>
    <row r="284" spans="1:12" x14ac:dyDescent="0.25">
      <c r="A284" s="3">
        <v>72</v>
      </c>
      <c r="B284" s="56" t="s">
        <v>48</v>
      </c>
      <c r="C284" s="16" t="s">
        <v>187</v>
      </c>
      <c r="D284" s="13" t="s">
        <v>12</v>
      </c>
      <c r="E284" s="13">
        <v>6</v>
      </c>
      <c r="F284" s="13"/>
      <c r="G284" s="44"/>
      <c r="H284" s="45">
        <f t="shared" si="15"/>
        <v>0</v>
      </c>
      <c r="I284" s="45">
        <f t="shared" si="16"/>
        <v>0</v>
      </c>
      <c r="J284" s="45">
        <f t="shared" si="17"/>
        <v>0</v>
      </c>
      <c r="K284" s="46"/>
      <c r="L284" s="47"/>
    </row>
    <row r="285" spans="1:12" x14ac:dyDescent="0.25">
      <c r="A285" s="3">
        <v>73</v>
      </c>
      <c r="B285" s="56" t="s">
        <v>49</v>
      </c>
      <c r="C285" s="16" t="s">
        <v>176</v>
      </c>
      <c r="D285" s="13" t="s">
        <v>12</v>
      </c>
      <c r="E285" s="13">
        <v>6</v>
      </c>
      <c r="F285" s="13"/>
      <c r="G285" s="44"/>
      <c r="H285" s="45">
        <f t="shared" ref="H285:H342" si="18">E285*G285</f>
        <v>0</v>
      </c>
      <c r="I285" s="45">
        <f t="shared" ref="I285:I342" si="19">H285*0.23</f>
        <v>0</v>
      </c>
      <c r="J285" s="45">
        <f t="shared" ref="J285:J342" si="20">H285+I285</f>
        <v>0</v>
      </c>
      <c r="K285" s="46"/>
      <c r="L285" s="47"/>
    </row>
    <row r="286" spans="1:12" x14ac:dyDescent="0.25">
      <c r="A286" s="3">
        <v>74</v>
      </c>
      <c r="B286" s="56" t="s">
        <v>50</v>
      </c>
      <c r="C286" s="16" t="s">
        <v>176</v>
      </c>
      <c r="D286" s="13" t="s">
        <v>12</v>
      </c>
      <c r="E286" s="13">
        <v>6</v>
      </c>
      <c r="F286" s="13"/>
      <c r="G286" s="44"/>
      <c r="H286" s="45">
        <f t="shared" si="18"/>
        <v>0</v>
      </c>
      <c r="I286" s="45">
        <f t="shared" si="19"/>
        <v>0</v>
      </c>
      <c r="J286" s="45">
        <f t="shared" si="20"/>
        <v>0</v>
      </c>
      <c r="K286" s="46"/>
      <c r="L286" s="47"/>
    </row>
    <row r="287" spans="1:12" x14ac:dyDescent="0.25">
      <c r="A287" s="3">
        <v>75</v>
      </c>
      <c r="B287" s="56" t="s">
        <v>51</v>
      </c>
      <c r="C287" s="16" t="s">
        <v>176</v>
      </c>
      <c r="D287" s="13" t="s">
        <v>12</v>
      </c>
      <c r="E287" s="13">
        <v>6</v>
      </c>
      <c r="F287" s="13"/>
      <c r="G287" s="44"/>
      <c r="H287" s="45">
        <f t="shared" si="18"/>
        <v>0</v>
      </c>
      <c r="I287" s="45">
        <f t="shared" si="19"/>
        <v>0</v>
      </c>
      <c r="J287" s="45">
        <f t="shared" si="20"/>
        <v>0</v>
      </c>
      <c r="K287" s="46"/>
      <c r="L287" s="47"/>
    </row>
    <row r="288" spans="1:12" x14ac:dyDescent="0.25">
      <c r="A288" s="3">
        <v>76</v>
      </c>
      <c r="B288" s="14" t="s">
        <v>52</v>
      </c>
      <c r="C288" s="16" t="s">
        <v>188</v>
      </c>
      <c r="D288" s="13" t="s">
        <v>12</v>
      </c>
      <c r="E288" s="13">
        <v>20</v>
      </c>
      <c r="F288" s="13"/>
      <c r="G288" s="44"/>
      <c r="H288" s="45">
        <f>E288*G288</f>
        <v>0</v>
      </c>
      <c r="I288" s="45">
        <f>H288*0.23</f>
        <v>0</v>
      </c>
      <c r="J288" s="45">
        <f>H288+I288</f>
        <v>0</v>
      </c>
      <c r="K288" s="46"/>
      <c r="L288" s="47"/>
    </row>
    <row r="289" spans="1:12" x14ac:dyDescent="0.25">
      <c r="A289" s="3">
        <v>77</v>
      </c>
      <c r="B289" s="14" t="s">
        <v>53</v>
      </c>
      <c r="C289" s="16" t="s">
        <v>184</v>
      </c>
      <c r="D289" s="13" t="s">
        <v>12</v>
      </c>
      <c r="E289" s="13">
        <v>20</v>
      </c>
      <c r="F289" s="13"/>
      <c r="G289" s="44"/>
      <c r="H289" s="45">
        <f t="shared" si="18"/>
        <v>0</v>
      </c>
      <c r="I289" s="45">
        <f t="shared" si="19"/>
        <v>0</v>
      </c>
      <c r="J289" s="45">
        <f t="shared" si="20"/>
        <v>0</v>
      </c>
      <c r="K289" s="46"/>
      <c r="L289" s="47"/>
    </row>
    <row r="290" spans="1:12" x14ac:dyDescent="0.25">
      <c r="A290" s="3">
        <v>78</v>
      </c>
      <c r="B290" s="14" t="s">
        <v>54</v>
      </c>
      <c r="C290" s="16" t="s">
        <v>184</v>
      </c>
      <c r="D290" s="13" t="s">
        <v>12</v>
      </c>
      <c r="E290" s="13">
        <v>20</v>
      </c>
      <c r="F290" s="13"/>
      <c r="G290" s="44"/>
      <c r="H290" s="45">
        <f t="shared" si="18"/>
        <v>0</v>
      </c>
      <c r="I290" s="45">
        <f t="shared" si="19"/>
        <v>0</v>
      </c>
      <c r="J290" s="45">
        <f t="shared" si="20"/>
        <v>0</v>
      </c>
      <c r="K290" s="46"/>
      <c r="L290" s="47"/>
    </row>
    <row r="291" spans="1:12" x14ac:dyDescent="0.25">
      <c r="A291" s="3">
        <v>79</v>
      </c>
      <c r="B291" s="14" t="s">
        <v>55</v>
      </c>
      <c r="C291" s="16" t="s">
        <v>184</v>
      </c>
      <c r="D291" s="13" t="s">
        <v>12</v>
      </c>
      <c r="E291" s="13">
        <v>20</v>
      </c>
      <c r="F291" s="13"/>
      <c r="G291" s="44"/>
      <c r="H291" s="45">
        <f t="shared" si="18"/>
        <v>0</v>
      </c>
      <c r="I291" s="45">
        <f t="shared" si="19"/>
        <v>0</v>
      </c>
      <c r="J291" s="45">
        <f t="shared" si="20"/>
        <v>0</v>
      </c>
      <c r="K291" s="46"/>
      <c r="L291" s="47"/>
    </row>
    <row r="292" spans="1:12" x14ac:dyDescent="0.25">
      <c r="A292" s="3">
        <v>80</v>
      </c>
      <c r="B292" s="14" t="s">
        <v>273</v>
      </c>
      <c r="C292" s="16" t="s">
        <v>188</v>
      </c>
      <c r="D292" s="13" t="s">
        <v>12</v>
      </c>
      <c r="E292" s="13">
        <v>4</v>
      </c>
      <c r="F292" s="13"/>
      <c r="G292" s="44"/>
      <c r="H292" s="45">
        <f t="shared" si="18"/>
        <v>0</v>
      </c>
      <c r="I292" s="45">
        <f t="shared" si="19"/>
        <v>0</v>
      </c>
      <c r="J292" s="45">
        <f t="shared" si="20"/>
        <v>0</v>
      </c>
      <c r="K292" s="46"/>
      <c r="L292" s="47"/>
    </row>
    <row r="293" spans="1:12" x14ac:dyDescent="0.25">
      <c r="A293" s="3">
        <v>81</v>
      </c>
      <c r="B293" s="14" t="s">
        <v>274</v>
      </c>
      <c r="C293" s="16" t="s">
        <v>188</v>
      </c>
      <c r="D293" s="13" t="s">
        <v>12</v>
      </c>
      <c r="E293" s="13">
        <v>4</v>
      </c>
      <c r="F293" s="13"/>
      <c r="G293" s="44"/>
      <c r="H293" s="45">
        <f t="shared" si="18"/>
        <v>0</v>
      </c>
      <c r="I293" s="45">
        <f t="shared" si="19"/>
        <v>0</v>
      </c>
      <c r="J293" s="45">
        <f t="shared" si="20"/>
        <v>0</v>
      </c>
      <c r="K293" s="46"/>
      <c r="L293" s="47"/>
    </row>
    <row r="294" spans="1:12" x14ac:dyDescent="0.25">
      <c r="A294" s="3">
        <v>82</v>
      </c>
      <c r="B294" s="14" t="s">
        <v>275</v>
      </c>
      <c r="C294" s="16" t="s">
        <v>188</v>
      </c>
      <c r="D294" s="13" t="s">
        <v>12</v>
      </c>
      <c r="E294" s="13">
        <v>4</v>
      </c>
      <c r="F294" s="13"/>
      <c r="G294" s="44"/>
      <c r="H294" s="45">
        <f t="shared" si="18"/>
        <v>0</v>
      </c>
      <c r="I294" s="45">
        <f t="shared" si="19"/>
        <v>0</v>
      </c>
      <c r="J294" s="45">
        <f t="shared" si="20"/>
        <v>0</v>
      </c>
      <c r="K294" s="46"/>
      <c r="L294" s="47"/>
    </row>
    <row r="295" spans="1:12" x14ac:dyDescent="0.25">
      <c r="A295" s="3">
        <v>83</v>
      </c>
      <c r="B295" s="14" t="s">
        <v>276</v>
      </c>
      <c r="C295" s="16" t="s">
        <v>188</v>
      </c>
      <c r="D295" s="13" t="s">
        <v>12</v>
      </c>
      <c r="E295" s="13">
        <v>4</v>
      </c>
      <c r="F295" s="13"/>
      <c r="G295" s="44"/>
      <c r="H295" s="45">
        <f t="shared" si="18"/>
        <v>0</v>
      </c>
      <c r="I295" s="45">
        <f t="shared" si="19"/>
        <v>0</v>
      </c>
      <c r="J295" s="45">
        <f t="shared" si="20"/>
        <v>0</v>
      </c>
      <c r="K295" s="46"/>
      <c r="L295" s="47"/>
    </row>
    <row r="296" spans="1:12" x14ac:dyDescent="0.25">
      <c r="A296" s="3">
        <v>84</v>
      </c>
      <c r="B296" s="14" t="s">
        <v>331</v>
      </c>
      <c r="C296" s="16" t="s">
        <v>188</v>
      </c>
      <c r="D296" s="13" t="s">
        <v>12</v>
      </c>
      <c r="E296" s="13">
        <v>8</v>
      </c>
      <c r="F296" s="13"/>
      <c r="G296" s="44"/>
      <c r="H296" s="45">
        <f t="shared" si="18"/>
        <v>0</v>
      </c>
      <c r="I296" s="45">
        <f t="shared" si="19"/>
        <v>0</v>
      </c>
      <c r="J296" s="45">
        <f t="shared" si="20"/>
        <v>0</v>
      </c>
      <c r="K296" s="46"/>
      <c r="L296" s="47"/>
    </row>
    <row r="297" spans="1:12" x14ac:dyDescent="0.25">
      <c r="A297" s="3">
        <v>85</v>
      </c>
      <c r="B297" s="14" t="s">
        <v>332</v>
      </c>
      <c r="C297" s="16" t="s">
        <v>188</v>
      </c>
      <c r="D297" s="13" t="s">
        <v>12</v>
      </c>
      <c r="E297" s="13">
        <v>5</v>
      </c>
      <c r="F297" s="13"/>
      <c r="G297" s="44"/>
      <c r="H297" s="45">
        <f t="shared" si="18"/>
        <v>0</v>
      </c>
      <c r="I297" s="45">
        <f t="shared" si="19"/>
        <v>0</v>
      </c>
      <c r="J297" s="45">
        <f t="shared" si="20"/>
        <v>0</v>
      </c>
      <c r="K297" s="46"/>
      <c r="L297" s="47"/>
    </row>
    <row r="298" spans="1:12" x14ac:dyDescent="0.25">
      <c r="A298" s="3">
        <v>86</v>
      </c>
      <c r="B298" s="14" t="s">
        <v>333</v>
      </c>
      <c r="C298" s="16" t="s">
        <v>188</v>
      </c>
      <c r="D298" s="13" t="s">
        <v>12</v>
      </c>
      <c r="E298" s="13">
        <v>5</v>
      </c>
      <c r="F298" s="13"/>
      <c r="G298" s="44"/>
      <c r="H298" s="45">
        <f t="shared" si="18"/>
        <v>0</v>
      </c>
      <c r="I298" s="45">
        <f t="shared" si="19"/>
        <v>0</v>
      </c>
      <c r="J298" s="45">
        <f t="shared" si="20"/>
        <v>0</v>
      </c>
      <c r="K298" s="46"/>
      <c r="L298" s="47"/>
    </row>
    <row r="299" spans="1:12" x14ac:dyDescent="0.25">
      <c r="A299" s="3">
        <v>87</v>
      </c>
      <c r="B299" s="14" t="s">
        <v>334</v>
      </c>
      <c r="C299" s="16" t="s">
        <v>188</v>
      </c>
      <c r="D299" s="13" t="s">
        <v>12</v>
      </c>
      <c r="E299" s="13">
        <v>5</v>
      </c>
      <c r="F299" s="13"/>
      <c r="G299" s="44"/>
      <c r="H299" s="45">
        <f t="shared" si="18"/>
        <v>0</v>
      </c>
      <c r="I299" s="45">
        <f t="shared" si="19"/>
        <v>0</v>
      </c>
      <c r="J299" s="45">
        <f t="shared" si="20"/>
        <v>0</v>
      </c>
      <c r="K299" s="46"/>
      <c r="L299" s="47"/>
    </row>
    <row r="300" spans="1:12" x14ac:dyDescent="0.25">
      <c r="A300" s="3">
        <v>88</v>
      </c>
      <c r="B300" s="14" t="s">
        <v>56</v>
      </c>
      <c r="C300" s="16" t="s">
        <v>189</v>
      </c>
      <c r="D300" s="13" t="s">
        <v>12</v>
      </c>
      <c r="E300" s="13">
        <v>3</v>
      </c>
      <c r="F300" s="13"/>
      <c r="G300" s="44"/>
      <c r="H300" s="45">
        <f t="shared" si="18"/>
        <v>0</v>
      </c>
      <c r="I300" s="45">
        <f t="shared" si="19"/>
        <v>0</v>
      </c>
      <c r="J300" s="45">
        <f t="shared" si="20"/>
        <v>0</v>
      </c>
      <c r="K300" s="46"/>
      <c r="L300" s="47"/>
    </row>
    <row r="301" spans="1:12" x14ac:dyDescent="0.25">
      <c r="A301" s="3">
        <v>89</v>
      </c>
      <c r="B301" s="14" t="s">
        <v>57</v>
      </c>
      <c r="C301" s="16" t="s">
        <v>184</v>
      </c>
      <c r="D301" s="13" t="s">
        <v>12</v>
      </c>
      <c r="E301" s="13">
        <v>3</v>
      </c>
      <c r="F301" s="13"/>
      <c r="G301" s="44"/>
      <c r="H301" s="45">
        <f t="shared" si="18"/>
        <v>0</v>
      </c>
      <c r="I301" s="45">
        <f t="shared" si="19"/>
        <v>0</v>
      </c>
      <c r="J301" s="45">
        <f t="shared" si="20"/>
        <v>0</v>
      </c>
      <c r="K301" s="46"/>
      <c r="L301" s="47"/>
    </row>
    <row r="302" spans="1:12" x14ac:dyDescent="0.25">
      <c r="A302" s="3">
        <v>90</v>
      </c>
      <c r="B302" s="14" t="s">
        <v>58</v>
      </c>
      <c r="C302" s="16" t="s">
        <v>184</v>
      </c>
      <c r="D302" s="13" t="s">
        <v>12</v>
      </c>
      <c r="E302" s="13">
        <v>3</v>
      </c>
      <c r="F302" s="13"/>
      <c r="G302" s="44"/>
      <c r="H302" s="45">
        <f t="shared" si="18"/>
        <v>0</v>
      </c>
      <c r="I302" s="45">
        <f t="shared" si="19"/>
        <v>0</v>
      </c>
      <c r="J302" s="45">
        <f t="shared" si="20"/>
        <v>0</v>
      </c>
      <c r="K302" s="46"/>
      <c r="L302" s="47"/>
    </row>
    <row r="303" spans="1:12" x14ac:dyDescent="0.25">
      <c r="A303" s="3">
        <v>91</v>
      </c>
      <c r="B303" s="14" t="s">
        <v>59</v>
      </c>
      <c r="C303" s="16" t="s">
        <v>184</v>
      </c>
      <c r="D303" s="13" t="s">
        <v>12</v>
      </c>
      <c r="E303" s="13">
        <v>3</v>
      </c>
      <c r="F303" s="13"/>
      <c r="G303" s="44"/>
      <c r="H303" s="45">
        <f t="shared" si="18"/>
        <v>0</v>
      </c>
      <c r="I303" s="45">
        <f t="shared" si="19"/>
        <v>0</v>
      </c>
      <c r="J303" s="45">
        <f t="shared" si="20"/>
        <v>0</v>
      </c>
      <c r="K303" s="46"/>
      <c r="L303" s="47"/>
    </row>
    <row r="304" spans="1:12" x14ac:dyDescent="0.25">
      <c r="A304" s="3">
        <v>92</v>
      </c>
      <c r="B304" s="58" t="s">
        <v>60</v>
      </c>
      <c r="C304" s="13" t="s">
        <v>190</v>
      </c>
      <c r="D304" s="13" t="s">
        <v>12</v>
      </c>
      <c r="E304" s="13">
        <v>5</v>
      </c>
      <c r="F304" s="13"/>
      <c r="G304" s="44"/>
      <c r="H304" s="45">
        <f t="shared" si="18"/>
        <v>0</v>
      </c>
      <c r="I304" s="45">
        <f t="shared" si="19"/>
        <v>0</v>
      </c>
      <c r="J304" s="45">
        <f t="shared" si="20"/>
        <v>0</v>
      </c>
      <c r="K304" s="46"/>
      <c r="L304" s="47"/>
    </row>
    <row r="305" spans="1:11" x14ac:dyDescent="0.25">
      <c r="A305" s="3">
        <v>93</v>
      </c>
      <c r="B305" s="58" t="s">
        <v>61</v>
      </c>
      <c r="C305" s="13" t="s">
        <v>190</v>
      </c>
      <c r="D305" s="13" t="s">
        <v>12</v>
      </c>
      <c r="E305" s="13">
        <v>5</v>
      </c>
      <c r="F305" s="13"/>
      <c r="G305" s="44"/>
      <c r="H305" s="40">
        <f t="shared" si="18"/>
        <v>0</v>
      </c>
      <c r="I305" s="40">
        <f t="shared" si="19"/>
        <v>0</v>
      </c>
      <c r="J305" s="40">
        <f t="shared" si="20"/>
        <v>0</v>
      </c>
      <c r="K305" s="18"/>
    </row>
    <row r="306" spans="1:11" x14ac:dyDescent="0.25">
      <c r="A306" s="3">
        <v>94</v>
      </c>
      <c r="B306" s="58" t="s">
        <v>62</v>
      </c>
      <c r="C306" s="13" t="s">
        <v>190</v>
      </c>
      <c r="D306" s="13" t="s">
        <v>12</v>
      </c>
      <c r="E306" s="13">
        <v>5</v>
      </c>
      <c r="F306" s="13"/>
      <c r="G306" s="44"/>
      <c r="H306" s="40">
        <f t="shared" si="18"/>
        <v>0</v>
      </c>
      <c r="I306" s="40">
        <f t="shared" si="19"/>
        <v>0</v>
      </c>
      <c r="J306" s="40">
        <f t="shared" si="20"/>
        <v>0</v>
      </c>
      <c r="K306" s="18"/>
    </row>
    <row r="307" spans="1:11" x14ac:dyDescent="0.25">
      <c r="A307" s="3">
        <v>95</v>
      </c>
      <c r="B307" s="58" t="s">
        <v>63</v>
      </c>
      <c r="C307" s="13" t="s">
        <v>190</v>
      </c>
      <c r="D307" s="13" t="s">
        <v>12</v>
      </c>
      <c r="E307" s="13">
        <v>5</v>
      </c>
      <c r="F307" s="13"/>
      <c r="G307" s="44"/>
      <c r="H307" s="40">
        <f t="shared" si="18"/>
        <v>0</v>
      </c>
      <c r="I307" s="40">
        <f t="shared" si="19"/>
        <v>0</v>
      </c>
      <c r="J307" s="40">
        <f t="shared" si="20"/>
        <v>0</v>
      </c>
      <c r="K307" s="18"/>
    </row>
    <row r="308" spans="1:11" x14ac:dyDescent="0.25">
      <c r="A308" s="3">
        <v>96</v>
      </c>
      <c r="B308" s="56" t="s">
        <v>335</v>
      </c>
      <c r="C308" s="16" t="s">
        <v>207</v>
      </c>
      <c r="D308" s="13" t="s">
        <v>12</v>
      </c>
      <c r="E308" s="13">
        <v>3</v>
      </c>
      <c r="F308" s="13"/>
      <c r="G308" s="44"/>
      <c r="H308" s="40">
        <f t="shared" si="18"/>
        <v>0</v>
      </c>
      <c r="I308" s="40">
        <f t="shared" si="19"/>
        <v>0</v>
      </c>
      <c r="J308" s="40">
        <f t="shared" si="20"/>
        <v>0</v>
      </c>
      <c r="K308" s="18"/>
    </row>
    <row r="309" spans="1:11" x14ac:dyDescent="0.25">
      <c r="A309" s="3">
        <v>97</v>
      </c>
      <c r="B309" s="56" t="s">
        <v>336</v>
      </c>
      <c r="C309" s="16" t="s">
        <v>216</v>
      </c>
      <c r="D309" s="13" t="s">
        <v>12</v>
      </c>
      <c r="E309" s="13">
        <v>3</v>
      </c>
      <c r="F309" s="13"/>
      <c r="G309" s="44"/>
      <c r="H309" s="40">
        <f t="shared" si="18"/>
        <v>0</v>
      </c>
      <c r="I309" s="40">
        <f t="shared" si="19"/>
        <v>0</v>
      </c>
      <c r="J309" s="40">
        <f t="shared" si="20"/>
        <v>0</v>
      </c>
      <c r="K309" s="18"/>
    </row>
    <row r="310" spans="1:11" x14ac:dyDescent="0.25">
      <c r="A310" s="3">
        <v>98</v>
      </c>
      <c r="B310" s="56" t="s">
        <v>337</v>
      </c>
      <c r="C310" s="16" t="s">
        <v>216</v>
      </c>
      <c r="D310" s="13" t="s">
        <v>12</v>
      </c>
      <c r="E310" s="13">
        <v>3</v>
      </c>
      <c r="F310" s="13"/>
      <c r="G310" s="44"/>
      <c r="H310" s="40">
        <f t="shared" si="18"/>
        <v>0</v>
      </c>
      <c r="I310" s="40">
        <f t="shared" si="19"/>
        <v>0</v>
      </c>
      <c r="J310" s="40">
        <f t="shared" si="20"/>
        <v>0</v>
      </c>
      <c r="K310" s="18"/>
    </row>
    <row r="311" spans="1:11" x14ac:dyDescent="0.25">
      <c r="A311" s="3">
        <v>99</v>
      </c>
      <c r="B311" s="56" t="s">
        <v>338</v>
      </c>
      <c r="C311" s="16" t="s">
        <v>216</v>
      </c>
      <c r="D311" s="13" t="s">
        <v>12</v>
      </c>
      <c r="E311" s="13">
        <v>3</v>
      </c>
      <c r="F311" s="13"/>
      <c r="G311" s="44"/>
      <c r="H311" s="40">
        <f t="shared" si="18"/>
        <v>0</v>
      </c>
      <c r="I311" s="40">
        <f t="shared" si="19"/>
        <v>0</v>
      </c>
      <c r="J311" s="40">
        <f t="shared" si="20"/>
        <v>0</v>
      </c>
      <c r="K311" s="18"/>
    </row>
    <row r="312" spans="1:11" x14ac:dyDescent="0.25">
      <c r="A312" s="3">
        <v>100</v>
      </c>
      <c r="B312" s="14" t="s">
        <v>339</v>
      </c>
      <c r="C312" s="16" t="s">
        <v>199</v>
      </c>
      <c r="D312" s="13" t="s">
        <v>12</v>
      </c>
      <c r="E312" s="13">
        <v>10</v>
      </c>
      <c r="F312" s="13"/>
      <c r="G312" s="44"/>
      <c r="H312" s="40">
        <f t="shared" si="18"/>
        <v>0</v>
      </c>
      <c r="I312" s="40">
        <f t="shared" si="19"/>
        <v>0</v>
      </c>
      <c r="J312" s="40">
        <f t="shared" si="20"/>
        <v>0</v>
      </c>
      <c r="K312" s="18"/>
    </row>
    <row r="313" spans="1:11" x14ac:dyDescent="0.25">
      <c r="A313" s="3">
        <v>101</v>
      </c>
      <c r="B313" s="14" t="s">
        <v>64</v>
      </c>
      <c r="C313" s="16" t="s">
        <v>199</v>
      </c>
      <c r="D313" s="13" t="s">
        <v>12</v>
      </c>
      <c r="E313" s="13">
        <v>3</v>
      </c>
      <c r="F313" s="13"/>
      <c r="G313" s="44"/>
      <c r="H313" s="40">
        <f t="shared" si="18"/>
        <v>0</v>
      </c>
      <c r="I313" s="40">
        <f t="shared" si="19"/>
        <v>0</v>
      </c>
      <c r="J313" s="40">
        <f t="shared" si="20"/>
        <v>0</v>
      </c>
      <c r="K313" s="18"/>
    </row>
    <row r="314" spans="1:11" x14ac:dyDescent="0.25">
      <c r="A314" s="3">
        <v>102</v>
      </c>
      <c r="B314" s="14" t="s">
        <v>65</v>
      </c>
      <c r="C314" s="16" t="s">
        <v>199</v>
      </c>
      <c r="D314" s="13" t="s">
        <v>12</v>
      </c>
      <c r="E314" s="13">
        <v>10</v>
      </c>
      <c r="F314" s="13"/>
      <c r="G314" s="44"/>
      <c r="H314" s="40">
        <f t="shared" si="18"/>
        <v>0</v>
      </c>
      <c r="I314" s="40">
        <f t="shared" si="19"/>
        <v>0</v>
      </c>
      <c r="J314" s="40">
        <f t="shared" si="20"/>
        <v>0</v>
      </c>
      <c r="K314" s="18"/>
    </row>
    <row r="315" spans="1:11" x14ac:dyDescent="0.25">
      <c r="A315" s="3">
        <v>103</v>
      </c>
      <c r="B315" s="14" t="s">
        <v>277</v>
      </c>
      <c r="C315" s="16" t="s">
        <v>199</v>
      </c>
      <c r="D315" s="13" t="s">
        <v>12</v>
      </c>
      <c r="E315" s="13">
        <v>30</v>
      </c>
      <c r="F315" s="13"/>
      <c r="G315" s="44"/>
      <c r="H315" s="40">
        <f t="shared" si="18"/>
        <v>0</v>
      </c>
      <c r="I315" s="40">
        <f t="shared" si="19"/>
        <v>0</v>
      </c>
      <c r="J315" s="40">
        <f t="shared" si="20"/>
        <v>0</v>
      </c>
      <c r="K315" s="18"/>
    </row>
    <row r="316" spans="1:11" x14ac:dyDescent="0.25">
      <c r="A316" s="3">
        <v>104</v>
      </c>
      <c r="B316" s="14" t="s">
        <v>66</v>
      </c>
      <c r="C316" s="16" t="s">
        <v>199</v>
      </c>
      <c r="D316" s="13" t="s">
        <v>12</v>
      </c>
      <c r="E316" s="13">
        <v>60</v>
      </c>
      <c r="F316" s="13"/>
      <c r="G316" s="44"/>
      <c r="H316" s="40">
        <f t="shared" si="18"/>
        <v>0</v>
      </c>
      <c r="I316" s="40">
        <f t="shared" si="19"/>
        <v>0</v>
      </c>
      <c r="J316" s="40">
        <f t="shared" si="20"/>
        <v>0</v>
      </c>
      <c r="K316" s="18"/>
    </row>
    <row r="317" spans="1:11" x14ac:dyDescent="0.25">
      <c r="A317" s="3">
        <v>105</v>
      </c>
      <c r="B317" s="14" t="s">
        <v>67</v>
      </c>
      <c r="C317" s="16" t="s">
        <v>176</v>
      </c>
      <c r="D317" s="13" t="s">
        <v>12</v>
      </c>
      <c r="E317" s="13">
        <v>15</v>
      </c>
      <c r="F317" s="13"/>
      <c r="G317" s="44"/>
      <c r="H317" s="40">
        <f t="shared" si="18"/>
        <v>0</v>
      </c>
      <c r="I317" s="40">
        <f t="shared" si="19"/>
        <v>0</v>
      </c>
      <c r="J317" s="40">
        <f t="shared" si="20"/>
        <v>0</v>
      </c>
      <c r="K317" s="18"/>
    </row>
    <row r="318" spans="1:11" x14ac:dyDescent="0.25">
      <c r="A318" s="3">
        <v>106</v>
      </c>
      <c r="B318" s="14" t="s">
        <v>68</v>
      </c>
      <c r="C318" s="16" t="s">
        <v>201</v>
      </c>
      <c r="D318" s="13" t="s">
        <v>12</v>
      </c>
      <c r="E318" s="13">
        <v>15</v>
      </c>
      <c r="F318" s="13"/>
      <c r="G318" s="44"/>
      <c r="H318" s="40">
        <f t="shared" si="18"/>
        <v>0</v>
      </c>
      <c r="I318" s="40">
        <f t="shared" si="19"/>
        <v>0</v>
      </c>
      <c r="J318" s="40">
        <f t="shared" si="20"/>
        <v>0</v>
      </c>
      <c r="K318" s="18"/>
    </row>
    <row r="319" spans="1:11" x14ac:dyDescent="0.25">
      <c r="A319" s="3">
        <v>107</v>
      </c>
      <c r="B319" s="14" t="s">
        <v>69</v>
      </c>
      <c r="C319" s="16" t="s">
        <v>201</v>
      </c>
      <c r="D319" s="13" t="s">
        <v>12</v>
      </c>
      <c r="E319" s="13">
        <v>15</v>
      </c>
      <c r="F319" s="13"/>
      <c r="G319" s="44"/>
      <c r="H319" s="40">
        <f t="shared" si="18"/>
        <v>0</v>
      </c>
      <c r="I319" s="40">
        <f t="shared" si="19"/>
        <v>0</v>
      </c>
      <c r="J319" s="40">
        <f t="shared" si="20"/>
        <v>0</v>
      </c>
      <c r="K319" s="18"/>
    </row>
    <row r="320" spans="1:11" x14ac:dyDescent="0.25">
      <c r="A320" s="3">
        <v>108</v>
      </c>
      <c r="B320" s="14" t="s">
        <v>70</v>
      </c>
      <c r="C320" s="16" t="s">
        <v>201</v>
      </c>
      <c r="D320" s="13" t="s">
        <v>12</v>
      </c>
      <c r="E320" s="22">
        <v>15</v>
      </c>
      <c r="F320" s="13"/>
      <c r="G320" s="44"/>
      <c r="H320" s="40">
        <f t="shared" si="18"/>
        <v>0</v>
      </c>
      <c r="I320" s="40">
        <f t="shared" si="19"/>
        <v>0</v>
      </c>
      <c r="J320" s="40">
        <f t="shared" si="20"/>
        <v>0</v>
      </c>
      <c r="K320" s="18"/>
    </row>
    <row r="321" spans="1:11" x14ac:dyDescent="0.25">
      <c r="A321" s="3">
        <v>109</v>
      </c>
      <c r="B321" s="14" t="s">
        <v>278</v>
      </c>
      <c r="C321" s="16" t="s">
        <v>202</v>
      </c>
      <c r="D321" s="13" t="s">
        <v>12</v>
      </c>
      <c r="E321" s="22">
        <v>40</v>
      </c>
      <c r="F321" s="13"/>
      <c r="G321" s="44"/>
      <c r="H321" s="40">
        <f t="shared" si="18"/>
        <v>0</v>
      </c>
      <c r="I321" s="40">
        <f t="shared" si="19"/>
        <v>0</v>
      </c>
      <c r="J321" s="40">
        <f t="shared" si="20"/>
        <v>0</v>
      </c>
      <c r="K321" s="18"/>
    </row>
    <row r="322" spans="1:11" x14ac:dyDescent="0.25">
      <c r="A322" s="3">
        <v>110</v>
      </c>
      <c r="B322" s="14" t="s">
        <v>279</v>
      </c>
      <c r="C322" s="16" t="s">
        <v>179</v>
      </c>
      <c r="D322" s="13" t="s">
        <v>12</v>
      </c>
      <c r="E322" s="22">
        <v>40</v>
      </c>
      <c r="F322" s="13"/>
      <c r="G322" s="44"/>
      <c r="H322" s="40">
        <f t="shared" si="18"/>
        <v>0</v>
      </c>
      <c r="I322" s="40">
        <f t="shared" si="19"/>
        <v>0</v>
      </c>
      <c r="J322" s="40">
        <f t="shared" si="20"/>
        <v>0</v>
      </c>
      <c r="K322" s="18"/>
    </row>
    <row r="323" spans="1:11" x14ac:dyDescent="0.25">
      <c r="A323" s="3">
        <v>111</v>
      </c>
      <c r="B323" s="14" t="s">
        <v>280</v>
      </c>
      <c r="C323" s="16" t="s">
        <v>179</v>
      </c>
      <c r="D323" s="13" t="s">
        <v>12</v>
      </c>
      <c r="E323" s="22">
        <v>40</v>
      </c>
      <c r="F323" s="13"/>
      <c r="G323" s="44"/>
      <c r="H323" s="40">
        <f t="shared" si="18"/>
        <v>0</v>
      </c>
      <c r="I323" s="40">
        <f t="shared" si="19"/>
        <v>0</v>
      </c>
      <c r="J323" s="40">
        <f t="shared" si="20"/>
        <v>0</v>
      </c>
      <c r="K323" s="18"/>
    </row>
    <row r="324" spans="1:11" x14ac:dyDescent="0.25">
      <c r="A324" s="3">
        <v>112</v>
      </c>
      <c r="B324" s="14" t="s">
        <v>281</v>
      </c>
      <c r="C324" s="16" t="s">
        <v>179</v>
      </c>
      <c r="D324" s="13" t="s">
        <v>12</v>
      </c>
      <c r="E324" s="22">
        <v>40</v>
      </c>
      <c r="F324" s="13"/>
      <c r="G324" s="44"/>
      <c r="H324" s="40">
        <f t="shared" si="18"/>
        <v>0</v>
      </c>
      <c r="I324" s="40">
        <f t="shared" si="19"/>
        <v>0</v>
      </c>
      <c r="J324" s="40">
        <f t="shared" si="20"/>
        <v>0</v>
      </c>
      <c r="K324" s="18"/>
    </row>
    <row r="325" spans="1:11" x14ac:dyDescent="0.25">
      <c r="A325" s="3">
        <v>113</v>
      </c>
      <c r="B325" s="56" t="s">
        <v>71</v>
      </c>
      <c r="C325" s="16" t="s">
        <v>174</v>
      </c>
      <c r="D325" s="13" t="s">
        <v>12</v>
      </c>
      <c r="E325" s="13">
        <v>20</v>
      </c>
      <c r="F325" s="13"/>
      <c r="G325" s="44"/>
      <c r="H325" s="40">
        <f t="shared" si="18"/>
        <v>0</v>
      </c>
      <c r="I325" s="40">
        <f t="shared" si="19"/>
        <v>0</v>
      </c>
      <c r="J325" s="40">
        <f t="shared" si="20"/>
        <v>0</v>
      </c>
      <c r="K325" s="18"/>
    </row>
    <row r="326" spans="1:11" x14ac:dyDescent="0.25">
      <c r="A326" s="3">
        <v>114</v>
      </c>
      <c r="B326" s="54" t="s">
        <v>72</v>
      </c>
      <c r="C326" s="13" t="s">
        <v>177</v>
      </c>
      <c r="D326" s="13" t="s">
        <v>12</v>
      </c>
      <c r="E326" s="13">
        <v>30</v>
      </c>
      <c r="F326" s="13"/>
      <c r="G326" s="44"/>
      <c r="H326" s="40">
        <f t="shared" si="18"/>
        <v>0</v>
      </c>
      <c r="I326" s="40">
        <f t="shared" si="19"/>
        <v>0</v>
      </c>
      <c r="J326" s="40">
        <f t="shared" si="20"/>
        <v>0</v>
      </c>
      <c r="K326" s="18"/>
    </row>
    <row r="327" spans="1:11" x14ac:dyDescent="0.25">
      <c r="A327" s="3">
        <v>115</v>
      </c>
      <c r="B327" s="54" t="s">
        <v>73</v>
      </c>
      <c r="C327" s="13" t="s">
        <v>174</v>
      </c>
      <c r="D327" s="13" t="s">
        <v>12</v>
      </c>
      <c r="E327" s="13">
        <v>30</v>
      </c>
      <c r="F327" s="13"/>
      <c r="G327" s="44"/>
      <c r="H327" s="40">
        <f t="shared" si="18"/>
        <v>0</v>
      </c>
      <c r="I327" s="40">
        <f t="shared" si="19"/>
        <v>0</v>
      </c>
      <c r="J327" s="40">
        <f t="shared" si="20"/>
        <v>0</v>
      </c>
      <c r="K327" s="18"/>
    </row>
    <row r="328" spans="1:11" x14ac:dyDescent="0.25">
      <c r="A328" s="3">
        <v>116</v>
      </c>
      <c r="B328" s="54" t="s">
        <v>74</v>
      </c>
      <c r="C328" s="13" t="s">
        <v>174</v>
      </c>
      <c r="D328" s="13" t="s">
        <v>12</v>
      </c>
      <c r="E328" s="16">
        <v>30</v>
      </c>
      <c r="F328" s="13"/>
      <c r="G328" s="44"/>
      <c r="H328" s="40">
        <f t="shared" si="18"/>
        <v>0</v>
      </c>
      <c r="I328" s="40">
        <f t="shared" si="19"/>
        <v>0</v>
      </c>
      <c r="J328" s="40">
        <f t="shared" si="20"/>
        <v>0</v>
      </c>
      <c r="K328" s="18"/>
    </row>
    <row r="329" spans="1:11" x14ac:dyDescent="0.25">
      <c r="A329" s="3">
        <v>117</v>
      </c>
      <c r="B329" s="54" t="s">
        <v>75</v>
      </c>
      <c r="C329" s="13" t="s">
        <v>174</v>
      </c>
      <c r="D329" s="13" t="s">
        <v>12</v>
      </c>
      <c r="E329" s="16">
        <v>30</v>
      </c>
      <c r="F329" s="13"/>
      <c r="G329" s="44"/>
      <c r="H329" s="40">
        <f t="shared" si="18"/>
        <v>0</v>
      </c>
      <c r="I329" s="40">
        <f t="shared" si="19"/>
        <v>0</v>
      </c>
      <c r="J329" s="40">
        <f t="shared" si="20"/>
        <v>0</v>
      </c>
      <c r="K329" s="18"/>
    </row>
    <row r="330" spans="1:11" x14ac:dyDescent="0.25">
      <c r="A330" s="3">
        <v>118</v>
      </c>
      <c r="B330" s="54" t="s">
        <v>76</v>
      </c>
      <c r="C330" s="13" t="s">
        <v>177</v>
      </c>
      <c r="D330" s="13" t="s">
        <v>12</v>
      </c>
      <c r="E330" s="16">
        <v>40</v>
      </c>
      <c r="F330" s="13"/>
      <c r="G330" s="44"/>
      <c r="H330" s="40">
        <f t="shared" si="18"/>
        <v>0</v>
      </c>
      <c r="I330" s="40">
        <f t="shared" si="19"/>
        <v>0</v>
      </c>
      <c r="J330" s="40">
        <f t="shared" si="20"/>
        <v>0</v>
      </c>
      <c r="K330" s="18"/>
    </row>
    <row r="331" spans="1:11" x14ac:dyDescent="0.25">
      <c r="A331" s="3">
        <v>119</v>
      </c>
      <c r="B331" s="54" t="s">
        <v>77</v>
      </c>
      <c r="C331" s="13" t="s">
        <v>174</v>
      </c>
      <c r="D331" s="13" t="s">
        <v>12</v>
      </c>
      <c r="E331" s="16">
        <v>40</v>
      </c>
      <c r="F331" s="13"/>
      <c r="G331" s="44"/>
      <c r="H331" s="40">
        <f t="shared" si="18"/>
        <v>0</v>
      </c>
      <c r="I331" s="40">
        <f t="shared" si="19"/>
        <v>0</v>
      </c>
      <c r="J331" s="40">
        <f t="shared" si="20"/>
        <v>0</v>
      </c>
      <c r="K331" s="18"/>
    </row>
    <row r="332" spans="1:11" x14ac:dyDescent="0.25">
      <c r="A332" s="3">
        <v>120</v>
      </c>
      <c r="B332" s="54" t="s">
        <v>78</v>
      </c>
      <c r="C332" s="13" t="s">
        <v>174</v>
      </c>
      <c r="D332" s="13" t="s">
        <v>12</v>
      </c>
      <c r="E332" s="16">
        <v>40</v>
      </c>
      <c r="F332" s="13"/>
      <c r="G332" s="44"/>
      <c r="H332" s="40">
        <f t="shared" si="18"/>
        <v>0</v>
      </c>
      <c r="I332" s="40">
        <f t="shared" si="19"/>
        <v>0</v>
      </c>
      <c r="J332" s="40">
        <f t="shared" si="20"/>
        <v>0</v>
      </c>
      <c r="K332" s="18"/>
    </row>
    <row r="333" spans="1:11" x14ac:dyDescent="0.25">
      <c r="A333" s="3">
        <v>121</v>
      </c>
      <c r="B333" s="54" t="s">
        <v>79</v>
      </c>
      <c r="C333" s="13" t="s">
        <v>174</v>
      </c>
      <c r="D333" s="13" t="s">
        <v>12</v>
      </c>
      <c r="E333" s="16">
        <v>40</v>
      </c>
      <c r="F333" s="13"/>
      <c r="G333" s="44"/>
      <c r="H333" s="40">
        <f t="shared" si="18"/>
        <v>0</v>
      </c>
      <c r="I333" s="40">
        <f t="shared" si="19"/>
        <v>0</v>
      </c>
      <c r="J333" s="40">
        <f t="shared" si="20"/>
        <v>0</v>
      </c>
      <c r="K333" s="18"/>
    </row>
    <row r="334" spans="1:11" x14ac:dyDescent="0.25">
      <c r="A334" s="3">
        <v>122</v>
      </c>
      <c r="B334" s="56" t="s">
        <v>80</v>
      </c>
      <c r="C334" s="16" t="s">
        <v>176</v>
      </c>
      <c r="D334" s="13" t="s">
        <v>12</v>
      </c>
      <c r="E334" s="16">
        <v>10</v>
      </c>
      <c r="F334" s="13"/>
      <c r="G334" s="44"/>
      <c r="H334" s="40">
        <f t="shared" si="18"/>
        <v>0</v>
      </c>
      <c r="I334" s="40">
        <f t="shared" si="19"/>
        <v>0</v>
      </c>
      <c r="J334" s="40">
        <f t="shared" si="20"/>
        <v>0</v>
      </c>
      <c r="K334" s="18"/>
    </row>
    <row r="335" spans="1:11" x14ac:dyDescent="0.25">
      <c r="A335" s="3">
        <v>123</v>
      </c>
      <c r="B335" s="54" t="s">
        <v>282</v>
      </c>
      <c r="C335" s="16" t="s">
        <v>177</v>
      </c>
      <c r="D335" s="13" t="s">
        <v>12</v>
      </c>
      <c r="E335" s="16">
        <v>3</v>
      </c>
      <c r="F335" s="13"/>
      <c r="G335" s="44"/>
      <c r="H335" s="40">
        <f t="shared" si="18"/>
        <v>0</v>
      </c>
      <c r="I335" s="40">
        <f t="shared" si="19"/>
        <v>0</v>
      </c>
      <c r="J335" s="40">
        <f t="shared" si="20"/>
        <v>0</v>
      </c>
      <c r="K335" s="18"/>
    </row>
    <row r="336" spans="1:11" x14ac:dyDescent="0.25">
      <c r="A336" s="3">
        <v>124</v>
      </c>
      <c r="B336" s="54" t="s">
        <v>283</v>
      </c>
      <c r="C336" s="16" t="s">
        <v>174</v>
      </c>
      <c r="D336" s="13" t="s">
        <v>12</v>
      </c>
      <c r="E336" s="16">
        <v>3</v>
      </c>
      <c r="F336" s="13"/>
      <c r="G336" s="44"/>
      <c r="H336" s="40">
        <f t="shared" si="18"/>
        <v>0</v>
      </c>
      <c r="I336" s="40">
        <f t="shared" si="19"/>
        <v>0</v>
      </c>
      <c r="J336" s="40">
        <f t="shared" si="20"/>
        <v>0</v>
      </c>
      <c r="K336" s="18"/>
    </row>
    <row r="337" spans="1:12" x14ac:dyDescent="0.25">
      <c r="A337" s="3">
        <v>125</v>
      </c>
      <c r="B337" s="54" t="s">
        <v>284</v>
      </c>
      <c r="C337" s="16" t="s">
        <v>174</v>
      </c>
      <c r="D337" s="13" t="s">
        <v>12</v>
      </c>
      <c r="E337" s="16">
        <v>3</v>
      </c>
      <c r="F337" s="13"/>
      <c r="G337" s="44"/>
      <c r="H337" s="40">
        <f t="shared" si="18"/>
        <v>0</v>
      </c>
      <c r="I337" s="40">
        <f t="shared" si="19"/>
        <v>0</v>
      </c>
      <c r="J337" s="40">
        <f t="shared" si="20"/>
        <v>0</v>
      </c>
      <c r="K337" s="18"/>
    </row>
    <row r="338" spans="1:12" x14ac:dyDescent="0.25">
      <c r="A338" s="3">
        <v>126</v>
      </c>
      <c r="B338" s="54" t="s">
        <v>285</v>
      </c>
      <c r="C338" s="16" t="s">
        <v>174</v>
      </c>
      <c r="D338" s="13" t="s">
        <v>12</v>
      </c>
      <c r="E338" s="16">
        <v>3</v>
      </c>
      <c r="F338" s="13"/>
      <c r="G338" s="44"/>
      <c r="H338" s="40">
        <f t="shared" si="18"/>
        <v>0</v>
      </c>
      <c r="I338" s="40">
        <f t="shared" si="19"/>
        <v>0</v>
      </c>
      <c r="J338" s="40">
        <f t="shared" si="20"/>
        <v>0</v>
      </c>
      <c r="K338" s="18"/>
    </row>
    <row r="339" spans="1:12" x14ac:dyDescent="0.25">
      <c r="A339" s="3">
        <v>127</v>
      </c>
      <c r="B339" s="54" t="s">
        <v>81</v>
      </c>
      <c r="C339" s="16" t="s">
        <v>177</v>
      </c>
      <c r="D339" s="13" t="s">
        <v>12</v>
      </c>
      <c r="E339" s="16">
        <v>3</v>
      </c>
      <c r="F339" s="13"/>
      <c r="G339" s="44"/>
      <c r="H339" s="40">
        <f t="shared" si="18"/>
        <v>0</v>
      </c>
      <c r="I339" s="40">
        <f t="shared" si="19"/>
        <v>0</v>
      </c>
      <c r="J339" s="40">
        <f t="shared" si="20"/>
        <v>0</v>
      </c>
      <c r="K339" s="18"/>
    </row>
    <row r="340" spans="1:12" x14ac:dyDescent="0.25">
      <c r="A340" s="3">
        <v>128</v>
      </c>
      <c r="B340" s="54" t="s">
        <v>82</v>
      </c>
      <c r="C340" s="16" t="s">
        <v>174</v>
      </c>
      <c r="D340" s="13" t="s">
        <v>12</v>
      </c>
      <c r="E340" s="16">
        <v>3</v>
      </c>
      <c r="F340" s="13"/>
      <c r="G340" s="44"/>
      <c r="H340" s="40">
        <f t="shared" si="18"/>
        <v>0</v>
      </c>
      <c r="I340" s="40">
        <f t="shared" si="19"/>
        <v>0</v>
      </c>
      <c r="J340" s="40">
        <f t="shared" si="20"/>
        <v>0</v>
      </c>
      <c r="K340" s="18"/>
    </row>
    <row r="341" spans="1:12" x14ac:dyDescent="0.25">
      <c r="A341" s="3">
        <v>129</v>
      </c>
      <c r="B341" s="54" t="s">
        <v>83</v>
      </c>
      <c r="C341" s="16" t="s">
        <v>174</v>
      </c>
      <c r="D341" s="13" t="s">
        <v>12</v>
      </c>
      <c r="E341" s="16">
        <v>3</v>
      </c>
      <c r="F341" s="13"/>
      <c r="G341" s="44"/>
      <c r="H341" s="40">
        <f t="shared" si="18"/>
        <v>0</v>
      </c>
      <c r="I341" s="40">
        <f t="shared" si="19"/>
        <v>0</v>
      </c>
      <c r="J341" s="40">
        <f t="shared" si="20"/>
        <v>0</v>
      </c>
      <c r="K341" s="18"/>
    </row>
    <row r="342" spans="1:12" x14ac:dyDescent="0.25">
      <c r="A342" s="3">
        <v>130</v>
      </c>
      <c r="B342" s="54" t="s">
        <v>84</v>
      </c>
      <c r="C342" s="16" t="s">
        <v>174</v>
      </c>
      <c r="D342" s="13" t="s">
        <v>12</v>
      </c>
      <c r="E342" s="16">
        <v>3</v>
      </c>
      <c r="F342" s="13"/>
      <c r="G342" s="44"/>
      <c r="H342" s="40">
        <f t="shared" si="18"/>
        <v>0</v>
      </c>
      <c r="I342" s="40">
        <f t="shared" si="19"/>
        <v>0</v>
      </c>
      <c r="J342" s="40">
        <f t="shared" si="20"/>
        <v>0</v>
      </c>
      <c r="K342" s="18"/>
    </row>
    <row r="343" spans="1:12" x14ac:dyDescent="0.25">
      <c r="A343" s="3">
        <v>131</v>
      </c>
      <c r="B343" s="55" t="s">
        <v>85</v>
      </c>
      <c r="C343" s="16" t="s">
        <v>203</v>
      </c>
      <c r="D343" s="13" t="s">
        <v>12</v>
      </c>
      <c r="E343" s="13">
        <v>3</v>
      </c>
      <c r="F343" s="13"/>
      <c r="G343" s="44"/>
      <c r="H343" s="45">
        <f t="shared" ref="H343:H370" si="21">E343*G343</f>
        <v>0</v>
      </c>
      <c r="I343" s="45">
        <f t="shared" ref="I343:I370" si="22">H343*0.23</f>
        <v>0</v>
      </c>
      <c r="J343" s="45">
        <f t="shared" ref="J343:J370" si="23">H343+I343</f>
        <v>0</v>
      </c>
      <c r="K343" s="46"/>
      <c r="L343" s="47"/>
    </row>
    <row r="344" spans="1:12" x14ac:dyDescent="0.25">
      <c r="A344" s="3">
        <v>132</v>
      </c>
      <c r="B344" s="55" t="s">
        <v>86</v>
      </c>
      <c r="C344" s="16" t="s">
        <v>179</v>
      </c>
      <c r="D344" s="13" t="s">
        <v>12</v>
      </c>
      <c r="E344" s="13">
        <v>3</v>
      </c>
      <c r="F344" s="13"/>
      <c r="G344" s="44"/>
      <c r="H344" s="45">
        <f t="shared" si="21"/>
        <v>0</v>
      </c>
      <c r="I344" s="45">
        <f t="shared" si="22"/>
        <v>0</v>
      </c>
      <c r="J344" s="45">
        <f t="shared" si="23"/>
        <v>0</v>
      </c>
      <c r="K344" s="46"/>
      <c r="L344" s="47"/>
    </row>
    <row r="345" spans="1:12" x14ac:dyDescent="0.25">
      <c r="A345" s="3">
        <v>133</v>
      </c>
      <c r="B345" s="55" t="s">
        <v>87</v>
      </c>
      <c r="C345" s="16" t="s">
        <v>179</v>
      </c>
      <c r="D345" s="13" t="s">
        <v>12</v>
      </c>
      <c r="E345" s="13">
        <v>3</v>
      </c>
      <c r="F345" s="13"/>
      <c r="G345" s="44"/>
      <c r="H345" s="45">
        <f t="shared" si="21"/>
        <v>0</v>
      </c>
      <c r="I345" s="45">
        <f t="shared" si="22"/>
        <v>0</v>
      </c>
      <c r="J345" s="45">
        <f t="shared" si="23"/>
        <v>0</v>
      </c>
      <c r="K345" s="46"/>
      <c r="L345" s="47"/>
    </row>
    <row r="346" spans="1:12" x14ac:dyDescent="0.25">
      <c r="A346" s="3">
        <v>134</v>
      </c>
      <c r="B346" s="55" t="s">
        <v>88</v>
      </c>
      <c r="C346" s="16" t="s">
        <v>179</v>
      </c>
      <c r="D346" s="13" t="s">
        <v>12</v>
      </c>
      <c r="E346" s="13">
        <v>3</v>
      </c>
      <c r="F346" s="13"/>
      <c r="G346" s="44"/>
      <c r="H346" s="45">
        <f t="shared" si="21"/>
        <v>0</v>
      </c>
      <c r="I346" s="45">
        <f t="shared" si="22"/>
        <v>0</v>
      </c>
      <c r="J346" s="45">
        <f t="shared" si="23"/>
        <v>0</v>
      </c>
      <c r="K346" s="46"/>
      <c r="L346" s="47"/>
    </row>
    <row r="347" spans="1:12" x14ac:dyDescent="0.25">
      <c r="A347" s="3">
        <v>135</v>
      </c>
      <c r="B347" s="55" t="s">
        <v>89</v>
      </c>
      <c r="C347" s="16" t="s">
        <v>204</v>
      </c>
      <c r="D347" s="13" t="s">
        <v>12</v>
      </c>
      <c r="E347" s="13">
        <v>20</v>
      </c>
      <c r="F347" s="13"/>
      <c r="G347" s="44"/>
      <c r="H347" s="45">
        <f t="shared" si="21"/>
        <v>0</v>
      </c>
      <c r="I347" s="45">
        <f t="shared" si="22"/>
        <v>0</v>
      </c>
      <c r="J347" s="45">
        <f t="shared" si="23"/>
        <v>0</v>
      </c>
      <c r="K347" s="46"/>
      <c r="L347" s="47"/>
    </row>
    <row r="348" spans="1:12" x14ac:dyDescent="0.25">
      <c r="A348" s="3">
        <v>136</v>
      </c>
      <c r="B348" s="55" t="s">
        <v>90</v>
      </c>
      <c r="C348" s="16" t="s">
        <v>190</v>
      </c>
      <c r="D348" s="13" t="s">
        <v>12</v>
      </c>
      <c r="E348" s="13">
        <v>20</v>
      </c>
      <c r="F348" s="13"/>
      <c r="G348" s="44"/>
      <c r="H348" s="45">
        <f t="shared" si="21"/>
        <v>0</v>
      </c>
      <c r="I348" s="45">
        <f t="shared" si="22"/>
        <v>0</v>
      </c>
      <c r="J348" s="45">
        <f t="shared" si="23"/>
        <v>0</v>
      </c>
      <c r="K348" s="46"/>
      <c r="L348" s="47"/>
    </row>
    <row r="349" spans="1:12" x14ac:dyDescent="0.25">
      <c r="A349" s="3">
        <v>137</v>
      </c>
      <c r="B349" s="55" t="s">
        <v>91</v>
      </c>
      <c r="C349" s="16" t="s">
        <v>190</v>
      </c>
      <c r="D349" s="13" t="s">
        <v>12</v>
      </c>
      <c r="E349" s="13">
        <v>20</v>
      </c>
      <c r="F349" s="13"/>
      <c r="G349" s="44"/>
      <c r="H349" s="45">
        <f t="shared" si="21"/>
        <v>0</v>
      </c>
      <c r="I349" s="45">
        <f t="shared" si="22"/>
        <v>0</v>
      </c>
      <c r="J349" s="45">
        <f t="shared" si="23"/>
        <v>0</v>
      </c>
      <c r="K349" s="46"/>
      <c r="L349" s="47"/>
    </row>
    <row r="350" spans="1:12" x14ac:dyDescent="0.25">
      <c r="A350" s="3">
        <v>138</v>
      </c>
      <c r="B350" s="55" t="s">
        <v>92</v>
      </c>
      <c r="C350" s="16" t="s">
        <v>190</v>
      </c>
      <c r="D350" s="13" t="s">
        <v>12</v>
      </c>
      <c r="E350" s="13">
        <v>20</v>
      </c>
      <c r="F350" s="13"/>
      <c r="G350" s="44"/>
      <c r="H350" s="45">
        <f t="shared" si="21"/>
        <v>0</v>
      </c>
      <c r="I350" s="45">
        <f t="shared" si="22"/>
        <v>0</v>
      </c>
      <c r="J350" s="45">
        <f t="shared" si="23"/>
        <v>0</v>
      </c>
      <c r="K350" s="46"/>
      <c r="L350" s="47"/>
    </row>
    <row r="351" spans="1:12" x14ac:dyDescent="0.25">
      <c r="A351" s="3">
        <v>139</v>
      </c>
      <c r="B351" s="55" t="s">
        <v>93</v>
      </c>
      <c r="C351" s="16" t="s">
        <v>205</v>
      </c>
      <c r="D351" s="13" t="s">
        <v>12</v>
      </c>
      <c r="E351" s="13">
        <v>20</v>
      </c>
      <c r="F351" s="13"/>
      <c r="G351" s="44"/>
      <c r="H351" s="45">
        <f t="shared" si="21"/>
        <v>0</v>
      </c>
      <c r="I351" s="45">
        <f t="shared" si="22"/>
        <v>0</v>
      </c>
      <c r="J351" s="45">
        <f t="shared" si="23"/>
        <v>0</v>
      </c>
      <c r="K351" s="46"/>
      <c r="L351" s="47"/>
    </row>
    <row r="352" spans="1:12" x14ac:dyDescent="0.25">
      <c r="A352" s="3">
        <v>140</v>
      </c>
      <c r="B352" s="55" t="s">
        <v>94</v>
      </c>
      <c r="C352" s="16" t="s">
        <v>206</v>
      </c>
      <c r="D352" s="13" t="s">
        <v>12</v>
      </c>
      <c r="E352" s="13">
        <v>20</v>
      </c>
      <c r="F352" s="13"/>
      <c r="G352" s="44"/>
      <c r="H352" s="45">
        <f t="shared" si="21"/>
        <v>0</v>
      </c>
      <c r="I352" s="45">
        <f t="shared" si="22"/>
        <v>0</v>
      </c>
      <c r="J352" s="45">
        <f t="shared" si="23"/>
        <v>0</v>
      </c>
      <c r="K352" s="46"/>
      <c r="L352" s="47"/>
    </row>
    <row r="353" spans="1:12" x14ac:dyDescent="0.25">
      <c r="A353" s="3">
        <v>141</v>
      </c>
      <c r="B353" s="55" t="s">
        <v>95</v>
      </c>
      <c r="C353" s="16" t="s">
        <v>206</v>
      </c>
      <c r="D353" s="13" t="s">
        <v>12</v>
      </c>
      <c r="E353" s="13">
        <v>20</v>
      </c>
      <c r="F353" s="13"/>
      <c r="G353" s="44"/>
      <c r="H353" s="45">
        <f t="shared" si="21"/>
        <v>0</v>
      </c>
      <c r="I353" s="45">
        <f t="shared" si="22"/>
        <v>0</v>
      </c>
      <c r="J353" s="45">
        <f t="shared" si="23"/>
        <v>0</v>
      </c>
      <c r="K353" s="46"/>
      <c r="L353" s="47"/>
    </row>
    <row r="354" spans="1:12" x14ac:dyDescent="0.25">
      <c r="A354" s="3">
        <v>142</v>
      </c>
      <c r="B354" s="55" t="s">
        <v>96</v>
      </c>
      <c r="C354" s="16" t="s">
        <v>206</v>
      </c>
      <c r="D354" s="13" t="s">
        <v>12</v>
      </c>
      <c r="E354" s="13">
        <v>20</v>
      </c>
      <c r="F354" s="13"/>
      <c r="G354" s="44"/>
      <c r="H354" s="45">
        <f t="shared" si="21"/>
        <v>0</v>
      </c>
      <c r="I354" s="45">
        <f t="shared" si="22"/>
        <v>0</v>
      </c>
      <c r="J354" s="45">
        <f t="shared" si="23"/>
        <v>0</v>
      </c>
      <c r="K354" s="46"/>
      <c r="L354" s="47"/>
    </row>
    <row r="355" spans="1:12" x14ac:dyDescent="0.25">
      <c r="A355" s="3">
        <v>143</v>
      </c>
      <c r="B355" s="59" t="s">
        <v>97</v>
      </c>
      <c r="C355" s="16" t="s">
        <v>207</v>
      </c>
      <c r="D355" s="13" t="s">
        <v>12</v>
      </c>
      <c r="E355" s="13">
        <v>60</v>
      </c>
      <c r="F355" s="13"/>
      <c r="G355" s="44"/>
      <c r="H355" s="45">
        <f t="shared" si="21"/>
        <v>0</v>
      </c>
      <c r="I355" s="45">
        <f t="shared" si="22"/>
        <v>0</v>
      </c>
      <c r="J355" s="45">
        <f t="shared" si="23"/>
        <v>0</v>
      </c>
      <c r="K355" s="46"/>
      <c r="L355" s="47"/>
    </row>
    <row r="356" spans="1:12" x14ac:dyDescent="0.25">
      <c r="A356" s="3">
        <v>144</v>
      </c>
      <c r="B356" s="59" t="s">
        <v>98</v>
      </c>
      <c r="C356" s="16" t="s">
        <v>208</v>
      </c>
      <c r="D356" s="13" t="s">
        <v>12</v>
      </c>
      <c r="E356" s="13">
        <v>60</v>
      </c>
      <c r="F356" s="13"/>
      <c r="G356" s="44"/>
      <c r="H356" s="45">
        <f t="shared" si="21"/>
        <v>0</v>
      </c>
      <c r="I356" s="45">
        <f t="shared" si="22"/>
        <v>0</v>
      </c>
      <c r="J356" s="45">
        <f t="shared" si="23"/>
        <v>0</v>
      </c>
      <c r="K356" s="46"/>
      <c r="L356" s="47"/>
    </row>
    <row r="357" spans="1:12" x14ac:dyDescent="0.25">
      <c r="A357" s="3">
        <v>145</v>
      </c>
      <c r="B357" s="59" t="s">
        <v>99</v>
      </c>
      <c r="C357" s="16" t="s">
        <v>208</v>
      </c>
      <c r="D357" s="13" t="s">
        <v>12</v>
      </c>
      <c r="E357" s="13">
        <v>60</v>
      </c>
      <c r="F357" s="13"/>
      <c r="G357" s="44"/>
      <c r="H357" s="45">
        <f t="shared" si="21"/>
        <v>0</v>
      </c>
      <c r="I357" s="45">
        <f t="shared" si="22"/>
        <v>0</v>
      </c>
      <c r="J357" s="45">
        <f t="shared" si="23"/>
        <v>0</v>
      </c>
      <c r="K357" s="46"/>
      <c r="L357" s="47"/>
    </row>
    <row r="358" spans="1:12" x14ac:dyDescent="0.25">
      <c r="A358" s="3">
        <v>146</v>
      </c>
      <c r="B358" s="59" t="s">
        <v>100</v>
      </c>
      <c r="C358" s="16" t="s">
        <v>208</v>
      </c>
      <c r="D358" s="13" t="s">
        <v>12</v>
      </c>
      <c r="E358" s="13">
        <v>60</v>
      </c>
      <c r="F358" s="13"/>
      <c r="G358" s="44"/>
      <c r="H358" s="45">
        <f t="shared" si="21"/>
        <v>0</v>
      </c>
      <c r="I358" s="45">
        <f t="shared" si="22"/>
        <v>0</v>
      </c>
      <c r="J358" s="45">
        <f t="shared" si="23"/>
        <v>0</v>
      </c>
      <c r="K358" s="46"/>
      <c r="L358" s="47"/>
    </row>
    <row r="359" spans="1:12" x14ac:dyDescent="0.25">
      <c r="A359" s="3">
        <v>147</v>
      </c>
      <c r="B359" s="55" t="s">
        <v>101</v>
      </c>
      <c r="C359" s="16" t="s">
        <v>209</v>
      </c>
      <c r="D359" s="13" t="s">
        <v>12</v>
      </c>
      <c r="E359" s="13">
        <v>19</v>
      </c>
      <c r="F359" s="13"/>
      <c r="G359" s="44"/>
      <c r="H359" s="45">
        <f t="shared" si="21"/>
        <v>0</v>
      </c>
      <c r="I359" s="45">
        <f t="shared" si="22"/>
        <v>0</v>
      </c>
      <c r="J359" s="45">
        <f t="shared" si="23"/>
        <v>0</v>
      </c>
      <c r="K359" s="46"/>
      <c r="L359" s="47"/>
    </row>
    <row r="360" spans="1:12" x14ac:dyDescent="0.25">
      <c r="A360" s="3">
        <v>148</v>
      </c>
      <c r="B360" s="55" t="s">
        <v>102</v>
      </c>
      <c r="C360" s="16" t="s">
        <v>200</v>
      </c>
      <c r="D360" s="13" t="s">
        <v>12</v>
      </c>
      <c r="E360" s="13">
        <v>12</v>
      </c>
      <c r="F360" s="13"/>
      <c r="G360" s="44"/>
      <c r="H360" s="45">
        <f t="shared" si="21"/>
        <v>0</v>
      </c>
      <c r="I360" s="45">
        <f t="shared" si="22"/>
        <v>0</v>
      </c>
      <c r="J360" s="45">
        <f t="shared" si="23"/>
        <v>0</v>
      </c>
      <c r="K360" s="46"/>
      <c r="L360" s="47"/>
    </row>
    <row r="361" spans="1:12" x14ac:dyDescent="0.25">
      <c r="A361" s="3">
        <v>149</v>
      </c>
      <c r="B361" s="55" t="s">
        <v>103</v>
      </c>
      <c r="C361" s="16" t="s">
        <v>200</v>
      </c>
      <c r="D361" s="13" t="s">
        <v>12</v>
      </c>
      <c r="E361" s="13">
        <v>12</v>
      </c>
      <c r="F361" s="13"/>
      <c r="G361" s="44"/>
      <c r="H361" s="45">
        <f t="shared" si="21"/>
        <v>0</v>
      </c>
      <c r="I361" s="45">
        <f t="shared" si="22"/>
        <v>0</v>
      </c>
      <c r="J361" s="45">
        <f t="shared" si="23"/>
        <v>0</v>
      </c>
      <c r="K361" s="46"/>
      <c r="L361" s="47"/>
    </row>
    <row r="362" spans="1:12" x14ac:dyDescent="0.25">
      <c r="A362" s="3">
        <v>150</v>
      </c>
      <c r="B362" s="55" t="s">
        <v>104</v>
      </c>
      <c r="C362" s="16" t="s">
        <v>200</v>
      </c>
      <c r="D362" s="13" t="s">
        <v>12</v>
      </c>
      <c r="E362" s="13">
        <v>12</v>
      </c>
      <c r="F362" s="13"/>
      <c r="G362" s="44"/>
      <c r="H362" s="45">
        <f t="shared" si="21"/>
        <v>0</v>
      </c>
      <c r="I362" s="45">
        <f t="shared" si="22"/>
        <v>0</v>
      </c>
      <c r="J362" s="45">
        <f t="shared" si="23"/>
        <v>0</v>
      </c>
      <c r="K362" s="46"/>
      <c r="L362" s="47"/>
    </row>
    <row r="363" spans="1:12" x14ac:dyDescent="0.25">
      <c r="A363" s="3">
        <v>151</v>
      </c>
      <c r="B363" s="55" t="s">
        <v>105</v>
      </c>
      <c r="C363" s="16" t="s">
        <v>177</v>
      </c>
      <c r="D363" s="13" t="s">
        <v>12</v>
      </c>
      <c r="E363" s="13">
        <v>3</v>
      </c>
      <c r="F363" s="13"/>
      <c r="G363" s="44"/>
      <c r="H363" s="45">
        <f t="shared" si="21"/>
        <v>0</v>
      </c>
      <c r="I363" s="45">
        <f t="shared" si="22"/>
        <v>0</v>
      </c>
      <c r="J363" s="45">
        <f t="shared" si="23"/>
        <v>0</v>
      </c>
      <c r="K363" s="46"/>
      <c r="L363" s="47"/>
    </row>
    <row r="364" spans="1:12" x14ac:dyDescent="0.25">
      <c r="A364" s="3">
        <v>152</v>
      </c>
      <c r="B364" s="55" t="s">
        <v>106</v>
      </c>
      <c r="C364" s="16" t="s">
        <v>174</v>
      </c>
      <c r="D364" s="13" t="s">
        <v>12</v>
      </c>
      <c r="E364" s="13">
        <v>3</v>
      </c>
      <c r="F364" s="13"/>
      <c r="G364" s="44"/>
      <c r="H364" s="45">
        <f t="shared" si="21"/>
        <v>0</v>
      </c>
      <c r="I364" s="45">
        <f t="shared" si="22"/>
        <v>0</v>
      </c>
      <c r="J364" s="45">
        <f t="shared" si="23"/>
        <v>0</v>
      </c>
      <c r="K364" s="46"/>
      <c r="L364" s="47"/>
    </row>
    <row r="365" spans="1:12" x14ac:dyDescent="0.25">
      <c r="A365" s="3">
        <v>153</v>
      </c>
      <c r="B365" s="55" t="s">
        <v>107</v>
      </c>
      <c r="C365" s="16" t="s">
        <v>174</v>
      </c>
      <c r="D365" s="13" t="s">
        <v>12</v>
      </c>
      <c r="E365" s="13">
        <v>3</v>
      </c>
      <c r="F365" s="13"/>
      <c r="G365" s="44"/>
      <c r="H365" s="45">
        <f t="shared" si="21"/>
        <v>0</v>
      </c>
      <c r="I365" s="45">
        <f t="shared" si="22"/>
        <v>0</v>
      </c>
      <c r="J365" s="45">
        <f t="shared" si="23"/>
        <v>0</v>
      </c>
      <c r="K365" s="46"/>
      <c r="L365" s="47"/>
    </row>
    <row r="366" spans="1:12" x14ac:dyDescent="0.25">
      <c r="A366" s="3">
        <v>154</v>
      </c>
      <c r="B366" s="55" t="s">
        <v>108</v>
      </c>
      <c r="C366" s="16" t="s">
        <v>174</v>
      </c>
      <c r="D366" s="13" t="s">
        <v>12</v>
      </c>
      <c r="E366" s="13">
        <v>3</v>
      </c>
      <c r="F366" s="13"/>
      <c r="G366" s="44"/>
      <c r="H366" s="45">
        <f t="shared" si="21"/>
        <v>0</v>
      </c>
      <c r="I366" s="45">
        <f t="shared" si="22"/>
        <v>0</v>
      </c>
      <c r="J366" s="45">
        <f t="shared" si="23"/>
        <v>0</v>
      </c>
      <c r="K366" s="46"/>
      <c r="L366" s="47"/>
    </row>
    <row r="367" spans="1:12" x14ac:dyDescent="0.25">
      <c r="A367" s="3">
        <v>155</v>
      </c>
      <c r="B367" s="14" t="s">
        <v>109</v>
      </c>
      <c r="C367" s="16" t="s">
        <v>177</v>
      </c>
      <c r="D367" s="13" t="s">
        <v>12</v>
      </c>
      <c r="E367" s="13">
        <v>10</v>
      </c>
      <c r="F367" s="13"/>
      <c r="G367" s="44"/>
      <c r="H367" s="45">
        <f t="shared" si="21"/>
        <v>0</v>
      </c>
      <c r="I367" s="45">
        <f t="shared" si="22"/>
        <v>0</v>
      </c>
      <c r="J367" s="45">
        <f t="shared" si="23"/>
        <v>0</v>
      </c>
      <c r="K367" s="46"/>
      <c r="L367" s="47"/>
    </row>
    <row r="368" spans="1:12" x14ac:dyDescent="0.25">
      <c r="A368" s="3">
        <v>156</v>
      </c>
      <c r="B368" s="14" t="s">
        <v>110</v>
      </c>
      <c r="C368" s="16" t="s">
        <v>174</v>
      </c>
      <c r="D368" s="13" t="s">
        <v>12</v>
      </c>
      <c r="E368" s="13">
        <v>10</v>
      </c>
      <c r="F368" s="13"/>
      <c r="G368" s="44"/>
      <c r="H368" s="45">
        <f t="shared" si="21"/>
        <v>0</v>
      </c>
      <c r="I368" s="45">
        <f t="shared" si="22"/>
        <v>0</v>
      </c>
      <c r="J368" s="45">
        <f t="shared" si="23"/>
        <v>0</v>
      </c>
      <c r="K368" s="46"/>
      <c r="L368" s="47"/>
    </row>
    <row r="369" spans="1:12" x14ac:dyDescent="0.25">
      <c r="A369" s="3">
        <v>157</v>
      </c>
      <c r="B369" s="14" t="s">
        <v>111</v>
      </c>
      <c r="C369" s="16" t="s">
        <v>174</v>
      </c>
      <c r="D369" s="13" t="s">
        <v>12</v>
      </c>
      <c r="E369" s="13">
        <v>10</v>
      </c>
      <c r="F369" s="13"/>
      <c r="G369" s="44"/>
      <c r="H369" s="45">
        <f t="shared" si="21"/>
        <v>0</v>
      </c>
      <c r="I369" s="45">
        <f t="shared" si="22"/>
        <v>0</v>
      </c>
      <c r="J369" s="45">
        <f t="shared" si="23"/>
        <v>0</v>
      </c>
      <c r="K369" s="46"/>
      <c r="L369" s="47"/>
    </row>
    <row r="370" spans="1:12" x14ac:dyDescent="0.25">
      <c r="A370" s="3">
        <v>158</v>
      </c>
      <c r="B370" s="14" t="s">
        <v>112</v>
      </c>
      <c r="C370" s="16" t="s">
        <v>174</v>
      </c>
      <c r="D370" s="13" t="s">
        <v>12</v>
      </c>
      <c r="E370" s="13">
        <v>10</v>
      </c>
      <c r="F370" s="13"/>
      <c r="G370" s="44"/>
      <c r="H370" s="45">
        <f t="shared" si="21"/>
        <v>0</v>
      </c>
      <c r="I370" s="45">
        <f t="shared" si="22"/>
        <v>0</v>
      </c>
      <c r="J370" s="45">
        <f t="shared" si="23"/>
        <v>0</v>
      </c>
      <c r="K370" s="46"/>
      <c r="L370" s="47"/>
    </row>
    <row r="371" spans="1:12" x14ac:dyDescent="0.25">
      <c r="A371" s="3">
        <v>159</v>
      </c>
      <c r="B371" s="14" t="s">
        <v>114</v>
      </c>
      <c r="C371" s="16" t="s">
        <v>179</v>
      </c>
      <c r="D371" s="13" t="s">
        <v>12</v>
      </c>
      <c r="E371" s="13">
        <v>40</v>
      </c>
      <c r="F371" s="13"/>
      <c r="G371" s="44"/>
      <c r="H371" s="45">
        <f>E371*G371</f>
        <v>0</v>
      </c>
      <c r="I371" s="45">
        <f>H371*0.23</f>
        <v>0</v>
      </c>
      <c r="J371" s="45">
        <f>H371+I371</f>
        <v>0</v>
      </c>
      <c r="K371" s="46"/>
      <c r="L371" s="47"/>
    </row>
    <row r="372" spans="1:12" x14ac:dyDescent="0.25">
      <c r="A372" s="3">
        <v>160</v>
      </c>
      <c r="B372" s="56" t="s">
        <v>115</v>
      </c>
      <c r="C372" s="13" t="s">
        <v>211</v>
      </c>
      <c r="D372" s="13" t="s">
        <v>12</v>
      </c>
      <c r="E372" s="13">
        <v>30</v>
      </c>
      <c r="F372" s="13"/>
      <c r="G372" s="44"/>
      <c r="H372" s="45">
        <f t="shared" ref="H372:H406" si="24">E372*G372</f>
        <v>0</v>
      </c>
      <c r="I372" s="45">
        <f t="shared" ref="I372:I406" si="25">H372*0.23</f>
        <v>0</v>
      </c>
      <c r="J372" s="45">
        <f t="shared" ref="J372:J406" si="26">H372+I372</f>
        <v>0</v>
      </c>
      <c r="K372" s="46"/>
      <c r="L372" s="47"/>
    </row>
    <row r="373" spans="1:12" x14ac:dyDescent="0.25">
      <c r="A373" s="3">
        <v>161</v>
      </c>
      <c r="B373" s="56" t="s">
        <v>116</v>
      </c>
      <c r="C373" s="13" t="s">
        <v>212</v>
      </c>
      <c r="D373" s="13" t="s">
        <v>12</v>
      </c>
      <c r="E373" s="13">
        <v>30</v>
      </c>
      <c r="F373" s="13"/>
      <c r="G373" s="44"/>
      <c r="H373" s="45">
        <f t="shared" si="24"/>
        <v>0</v>
      </c>
      <c r="I373" s="45">
        <f t="shared" si="25"/>
        <v>0</v>
      </c>
      <c r="J373" s="45">
        <f t="shared" si="26"/>
        <v>0</v>
      </c>
      <c r="K373" s="46"/>
      <c r="L373" s="47"/>
    </row>
    <row r="374" spans="1:12" x14ac:dyDescent="0.25">
      <c r="A374" s="3">
        <v>162</v>
      </c>
      <c r="B374" s="56" t="s">
        <v>117</v>
      </c>
      <c r="C374" s="13" t="s">
        <v>212</v>
      </c>
      <c r="D374" s="13" t="s">
        <v>12</v>
      </c>
      <c r="E374" s="13">
        <v>30</v>
      </c>
      <c r="F374" s="13"/>
      <c r="G374" s="44"/>
      <c r="H374" s="45">
        <f t="shared" si="24"/>
        <v>0</v>
      </c>
      <c r="I374" s="45">
        <f t="shared" si="25"/>
        <v>0</v>
      </c>
      <c r="J374" s="45">
        <f t="shared" si="26"/>
        <v>0</v>
      </c>
      <c r="K374" s="46"/>
      <c r="L374" s="47"/>
    </row>
    <row r="375" spans="1:12" x14ac:dyDescent="0.25">
      <c r="A375" s="3">
        <v>163</v>
      </c>
      <c r="B375" s="56" t="s">
        <v>118</v>
      </c>
      <c r="C375" s="13" t="s">
        <v>212</v>
      </c>
      <c r="D375" s="13" t="s">
        <v>12</v>
      </c>
      <c r="E375" s="13">
        <v>30</v>
      </c>
      <c r="F375" s="13"/>
      <c r="G375" s="44"/>
      <c r="H375" s="45">
        <f t="shared" si="24"/>
        <v>0</v>
      </c>
      <c r="I375" s="45">
        <f t="shared" si="25"/>
        <v>0</v>
      </c>
      <c r="J375" s="45">
        <f t="shared" si="26"/>
        <v>0</v>
      </c>
      <c r="K375" s="46"/>
      <c r="L375" s="47"/>
    </row>
    <row r="376" spans="1:12" x14ac:dyDescent="0.25">
      <c r="A376" s="3">
        <v>164</v>
      </c>
      <c r="B376" s="56" t="s">
        <v>119</v>
      </c>
      <c r="C376" s="13" t="s">
        <v>213</v>
      </c>
      <c r="D376" s="13" t="s">
        <v>12</v>
      </c>
      <c r="E376" s="13">
        <v>5</v>
      </c>
      <c r="F376" s="13"/>
      <c r="G376" s="44"/>
      <c r="H376" s="45">
        <f t="shared" si="24"/>
        <v>0</v>
      </c>
      <c r="I376" s="45">
        <f t="shared" si="25"/>
        <v>0</v>
      </c>
      <c r="J376" s="45">
        <f t="shared" si="26"/>
        <v>0</v>
      </c>
      <c r="K376" s="46"/>
      <c r="L376" s="47"/>
    </row>
    <row r="377" spans="1:12" x14ac:dyDescent="0.25">
      <c r="A377" s="3">
        <v>165</v>
      </c>
      <c r="B377" s="56" t="s">
        <v>120</v>
      </c>
      <c r="C377" s="13" t="s">
        <v>213</v>
      </c>
      <c r="D377" s="13" t="s">
        <v>12</v>
      </c>
      <c r="E377" s="13">
        <v>5</v>
      </c>
      <c r="F377" s="13"/>
      <c r="G377" s="44"/>
      <c r="H377" s="45">
        <f t="shared" si="24"/>
        <v>0</v>
      </c>
      <c r="I377" s="45">
        <f t="shared" si="25"/>
        <v>0</v>
      </c>
      <c r="J377" s="45">
        <f t="shared" si="26"/>
        <v>0</v>
      </c>
      <c r="K377" s="46"/>
      <c r="L377" s="47"/>
    </row>
    <row r="378" spans="1:12" x14ac:dyDescent="0.25">
      <c r="A378" s="3">
        <v>166</v>
      </c>
      <c r="B378" s="56" t="s">
        <v>121</v>
      </c>
      <c r="C378" s="13" t="s">
        <v>213</v>
      </c>
      <c r="D378" s="13" t="s">
        <v>12</v>
      </c>
      <c r="E378" s="13">
        <v>5</v>
      </c>
      <c r="F378" s="13"/>
      <c r="G378" s="44"/>
      <c r="H378" s="45">
        <f t="shared" si="24"/>
        <v>0</v>
      </c>
      <c r="I378" s="45">
        <f t="shared" si="25"/>
        <v>0</v>
      </c>
      <c r="J378" s="45">
        <f t="shared" si="26"/>
        <v>0</v>
      </c>
      <c r="K378" s="46"/>
      <c r="L378" s="47"/>
    </row>
    <row r="379" spans="1:12" x14ac:dyDescent="0.25">
      <c r="A379" s="3">
        <v>167</v>
      </c>
      <c r="B379" s="56" t="s">
        <v>122</v>
      </c>
      <c r="C379" s="13" t="s">
        <v>213</v>
      </c>
      <c r="D379" s="13" t="s">
        <v>12</v>
      </c>
      <c r="E379" s="13">
        <v>5</v>
      </c>
      <c r="F379" s="13"/>
      <c r="G379" s="44"/>
      <c r="H379" s="45">
        <f t="shared" si="24"/>
        <v>0</v>
      </c>
      <c r="I379" s="45">
        <f t="shared" si="25"/>
        <v>0</v>
      </c>
      <c r="J379" s="45">
        <f t="shared" si="26"/>
        <v>0</v>
      </c>
      <c r="K379" s="46"/>
      <c r="L379" s="47"/>
    </row>
    <row r="380" spans="1:12" x14ac:dyDescent="0.25">
      <c r="A380" s="3">
        <v>168</v>
      </c>
      <c r="B380" s="56" t="s">
        <v>123</v>
      </c>
      <c r="C380" s="13" t="s">
        <v>200</v>
      </c>
      <c r="D380" s="13" t="s">
        <v>12</v>
      </c>
      <c r="E380" s="13">
        <v>10</v>
      </c>
      <c r="F380" s="13"/>
      <c r="G380" s="44"/>
      <c r="H380" s="45">
        <f t="shared" si="24"/>
        <v>0</v>
      </c>
      <c r="I380" s="45">
        <f t="shared" si="25"/>
        <v>0</v>
      </c>
      <c r="J380" s="45">
        <f t="shared" si="26"/>
        <v>0</v>
      </c>
      <c r="K380" s="46"/>
      <c r="L380" s="47"/>
    </row>
    <row r="381" spans="1:12" x14ac:dyDescent="0.25">
      <c r="A381" s="3">
        <v>169</v>
      </c>
      <c r="B381" s="60" t="s">
        <v>124</v>
      </c>
      <c r="C381" s="13" t="s">
        <v>214</v>
      </c>
      <c r="D381" s="13" t="s">
        <v>12</v>
      </c>
      <c r="E381" s="13">
        <v>10</v>
      </c>
      <c r="F381" s="13"/>
      <c r="G381" s="44"/>
      <c r="H381" s="45">
        <f t="shared" si="24"/>
        <v>0</v>
      </c>
      <c r="I381" s="45">
        <f t="shared" si="25"/>
        <v>0</v>
      </c>
      <c r="J381" s="45">
        <f t="shared" si="26"/>
        <v>0</v>
      </c>
      <c r="K381" s="46"/>
      <c r="L381" s="47"/>
    </row>
    <row r="382" spans="1:12" x14ac:dyDescent="0.25">
      <c r="A382" s="3">
        <v>170</v>
      </c>
      <c r="B382" s="60" t="s">
        <v>125</v>
      </c>
      <c r="C382" s="13" t="s">
        <v>214</v>
      </c>
      <c r="D382" s="13" t="s">
        <v>12</v>
      </c>
      <c r="E382" s="13">
        <v>10</v>
      </c>
      <c r="F382" s="13"/>
      <c r="G382" s="44"/>
      <c r="H382" s="45">
        <f t="shared" si="24"/>
        <v>0</v>
      </c>
      <c r="I382" s="45">
        <f t="shared" si="25"/>
        <v>0</v>
      </c>
      <c r="J382" s="45">
        <f t="shared" si="26"/>
        <v>0</v>
      </c>
      <c r="K382" s="46"/>
      <c r="L382" s="47"/>
    </row>
    <row r="383" spans="1:12" x14ac:dyDescent="0.25">
      <c r="A383" s="3">
        <v>171</v>
      </c>
      <c r="B383" s="60" t="s">
        <v>126</v>
      </c>
      <c r="C383" s="13" t="s">
        <v>214</v>
      </c>
      <c r="D383" s="13" t="s">
        <v>12</v>
      </c>
      <c r="E383" s="13">
        <v>10</v>
      </c>
      <c r="F383" s="13"/>
      <c r="G383" s="44"/>
      <c r="H383" s="45">
        <f t="shared" si="24"/>
        <v>0</v>
      </c>
      <c r="I383" s="45">
        <f t="shared" si="25"/>
        <v>0</v>
      </c>
      <c r="J383" s="45">
        <f t="shared" si="26"/>
        <v>0</v>
      </c>
      <c r="K383" s="46"/>
      <c r="L383" s="47"/>
    </row>
    <row r="384" spans="1:12" x14ac:dyDescent="0.25">
      <c r="A384" s="3">
        <v>172</v>
      </c>
      <c r="B384" s="14" t="s">
        <v>127</v>
      </c>
      <c r="C384" s="16" t="s">
        <v>191</v>
      </c>
      <c r="D384" s="13" t="s">
        <v>12</v>
      </c>
      <c r="E384" s="13">
        <v>20</v>
      </c>
      <c r="F384" s="13"/>
      <c r="G384" s="44"/>
      <c r="H384" s="45">
        <f t="shared" si="24"/>
        <v>0</v>
      </c>
      <c r="I384" s="45">
        <f t="shared" si="25"/>
        <v>0</v>
      </c>
      <c r="J384" s="45">
        <f t="shared" si="26"/>
        <v>0</v>
      </c>
      <c r="K384" s="46"/>
      <c r="L384" s="47"/>
    </row>
    <row r="385" spans="1:12" x14ac:dyDescent="0.25">
      <c r="A385" s="3">
        <v>173</v>
      </c>
      <c r="B385" s="14" t="s">
        <v>128</v>
      </c>
      <c r="C385" s="16" t="s">
        <v>215</v>
      </c>
      <c r="D385" s="13" t="s">
        <v>12</v>
      </c>
      <c r="E385" s="13">
        <v>50</v>
      </c>
      <c r="F385" s="13"/>
      <c r="G385" s="44"/>
      <c r="H385" s="45">
        <f t="shared" si="24"/>
        <v>0</v>
      </c>
      <c r="I385" s="45">
        <f t="shared" si="25"/>
        <v>0</v>
      </c>
      <c r="J385" s="45">
        <f t="shared" si="26"/>
        <v>0</v>
      </c>
      <c r="K385" s="46"/>
      <c r="L385" s="47"/>
    </row>
    <row r="386" spans="1:12" x14ac:dyDescent="0.25">
      <c r="A386" s="3">
        <v>174</v>
      </c>
      <c r="B386" s="56" t="s">
        <v>340</v>
      </c>
      <c r="C386" s="53" t="s">
        <v>378</v>
      </c>
      <c r="D386" s="13" t="s">
        <v>12</v>
      </c>
      <c r="E386" s="13">
        <v>3</v>
      </c>
      <c r="F386" s="13"/>
      <c r="G386" s="44"/>
      <c r="H386" s="40">
        <f t="shared" si="24"/>
        <v>0</v>
      </c>
      <c r="I386" s="40">
        <f t="shared" si="25"/>
        <v>0</v>
      </c>
      <c r="J386" s="40">
        <f t="shared" si="26"/>
        <v>0</v>
      </c>
      <c r="K386" s="18"/>
    </row>
    <row r="387" spans="1:12" x14ac:dyDescent="0.25">
      <c r="A387" s="3">
        <v>175</v>
      </c>
      <c r="B387" s="60" t="s">
        <v>341</v>
      </c>
      <c r="C387" s="53" t="s">
        <v>379</v>
      </c>
      <c r="D387" s="13" t="s">
        <v>12</v>
      </c>
      <c r="E387" s="13">
        <v>3</v>
      </c>
      <c r="F387" s="13"/>
      <c r="G387" s="44"/>
      <c r="H387" s="40">
        <f t="shared" si="24"/>
        <v>0</v>
      </c>
      <c r="I387" s="40">
        <f t="shared" si="25"/>
        <v>0</v>
      </c>
      <c r="J387" s="40">
        <f t="shared" si="26"/>
        <v>0</v>
      </c>
      <c r="K387" s="18"/>
    </row>
    <row r="388" spans="1:12" x14ac:dyDescent="0.25">
      <c r="A388" s="3">
        <v>176</v>
      </c>
      <c r="B388" s="60" t="s">
        <v>342</v>
      </c>
      <c r="C388" s="53" t="s">
        <v>379</v>
      </c>
      <c r="D388" s="13" t="s">
        <v>12</v>
      </c>
      <c r="E388" s="13">
        <v>3</v>
      </c>
      <c r="F388" s="13"/>
      <c r="G388" s="44"/>
      <c r="H388" s="40">
        <f t="shared" si="24"/>
        <v>0</v>
      </c>
      <c r="I388" s="40">
        <f t="shared" si="25"/>
        <v>0</v>
      </c>
      <c r="J388" s="40">
        <f t="shared" si="26"/>
        <v>0</v>
      </c>
      <c r="K388" s="18"/>
    </row>
    <row r="389" spans="1:12" x14ac:dyDescent="0.25">
      <c r="A389" s="3">
        <v>177</v>
      </c>
      <c r="B389" s="60" t="s">
        <v>343</v>
      </c>
      <c r="C389" s="53" t="s">
        <v>379</v>
      </c>
      <c r="D389" s="13" t="s">
        <v>12</v>
      </c>
      <c r="E389" s="13">
        <v>3</v>
      </c>
      <c r="F389" s="13"/>
      <c r="G389" s="44"/>
      <c r="H389" s="40">
        <f t="shared" si="24"/>
        <v>0</v>
      </c>
      <c r="I389" s="40">
        <f t="shared" si="25"/>
        <v>0</v>
      </c>
      <c r="J389" s="40">
        <f t="shared" si="26"/>
        <v>0</v>
      </c>
      <c r="K389" s="18"/>
    </row>
    <row r="390" spans="1:12" x14ac:dyDescent="0.25">
      <c r="A390" s="3">
        <v>178</v>
      </c>
      <c r="B390" s="14" t="s">
        <v>129</v>
      </c>
      <c r="C390" s="16" t="s">
        <v>179</v>
      </c>
      <c r="D390" s="13" t="s">
        <v>12</v>
      </c>
      <c r="E390" s="13">
        <v>5</v>
      </c>
      <c r="F390" s="13"/>
      <c r="G390" s="44"/>
      <c r="H390" s="40">
        <f t="shared" si="24"/>
        <v>0</v>
      </c>
      <c r="I390" s="40">
        <f t="shared" si="25"/>
        <v>0</v>
      </c>
      <c r="J390" s="40">
        <f t="shared" si="26"/>
        <v>0</v>
      </c>
      <c r="K390" s="18"/>
    </row>
    <row r="391" spans="1:12" x14ac:dyDescent="0.25">
      <c r="A391" s="3">
        <v>179</v>
      </c>
      <c r="B391" s="14" t="s">
        <v>130</v>
      </c>
      <c r="C391" s="16" t="s">
        <v>201</v>
      </c>
      <c r="D391" s="13" t="s">
        <v>12</v>
      </c>
      <c r="E391" s="13">
        <v>10</v>
      </c>
      <c r="F391" s="13"/>
      <c r="G391" s="44"/>
      <c r="H391" s="40">
        <f t="shared" si="24"/>
        <v>0</v>
      </c>
      <c r="I391" s="40">
        <f t="shared" si="25"/>
        <v>0</v>
      </c>
      <c r="J391" s="40">
        <f t="shared" si="26"/>
        <v>0</v>
      </c>
      <c r="K391" s="18"/>
    </row>
    <row r="392" spans="1:12" x14ac:dyDescent="0.25">
      <c r="A392" s="3">
        <v>180</v>
      </c>
      <c r="B392" s="14" t="s">
        <v>131</v>
      </c>
      <c r="C392" s="16" t="s">
        <v>203</v>
      </c>
      <c r="D392" s="13" t="s">
        <v>12</v>
      </c>
      <c r="E392" s="13">
        <v>20</v>
      </c>
      <c r="F392" s="13"/>
      <c r="G392" s="44"/>
      <c r="H392" s="40">
        <f t="shared" si="24"/>
        <v>0</v>
      </c>
      <c r="I392" s="40">
        <f t="shared" si="25"/>
        <v>0</v>
      </c>
      <c r="J392" s="40">
        <f t="shared" si="26"/>
        <v>0</v>
      </c>
      <c r="K392" s="18"/>
    </row>
    <row r="393" spans="1:12" x14ac:dyDescent="0.25">
      <c r="A393" s="3">
        <v>181</v>
      </c>
      <c r="B393" s="14" t="s">
        <v>132</v>
      </c>
      <c r="C393" s="16" t="s">
        <v>216</v>
      </c>
      <c r="D393" s="13" t="s">
        <v>12</v>
      </c>
      <c r="E393" s="13">
        <v>20</v>
      </c>
      <c r="F393" s="13"/>
      <c r="G393" s="44"/>
      <c r="H393" s="40">
        <f t="shared" si="24"/>
        <v>0</v>
      </c>
      <c r="I393" s="40">
        <f t="shared" si="25"/>
        <v>0</v>
      </c>
      <c r="J393" s="40">
        <f t="shared" si="26"/>
        <v>0</v>
      </c>
      <c r="K393" s="18"/>
    </row>
    <row r="394" spans="1:12" x14ac:dyDescent="0.25">
      <c r="A394" s="3">
        <v>182</v>
      </c>
      <c r="B394" s="14" t="s">
        <v>344</v>
      </c>
      <c r="C394" s="16" t="s">
        <v>216</v>
      </c>
      <c r="D394" s="13" t="s">
        <v>12</v>
      </c>
      <c r="E394" s="13">
        <v>20</v>
      </c>
      <c r="F394" s="13"/>
      <c r="G394" s="44"/>
      <c r="H394" s="40">
        <f t="shared" si="24"/>
        <v>0</v>
      </c>
      <c r="I394" s="40">
        <f t="shared" si="25"/>
        <v>0</v>
      </c>
      <c r="J394" s="40">
        <f t="shared" si="26"/>
        <v>0</v>
      </c>
      <c r="K394" s="18"/>
    </row>
    <row r="395" spans="1:12" x14ac:dyDescent="0.25">
      <c r="A395" s="3">
        <v>183</v>
      </c>
      <c r="B395" s="14" t="s">
        <v>133</v>
      </c>
      <c r="C395" s="16" t="s">
        <v>216</v>
      </c>
      <c r="D395" s="13" t="s">
        <v>12</v>
      </c>
      <c r="E395" s="13">
        <v>20</v>
      </c>
      <c r="F395" s="13"/>
      <c r="G395" s="44"/>
      <c r="H395" s="40">
        <f t="shared" si="24"/>
        <v>0</v>
      </c>
      <c r="I395" s="40">
        <f t="shared" si="25"/>
        <v>0</v>
      </c>
      <c r="J395" s="40">
        <f t="shared" si="26"/>
        <v>0</v>
      </c>
      <c r="K395" s="18"/>
    </row>
    <row r="396" spans="1:12" x14ac:dyDescent="0.25">
      <c r="A396" s="3">
        <v>184</v>
      </c>
      <c r="B396" s="56" t="s">
        <v>134</v>
      </c>
      <c r="C396" s="16" t="s">
        <v>217</v>
      </c>
      <c r="D396" s="13" t="s">
        <v>12</v>
      </c>
      <c r="E396" s="22">
        <v>20</v>
      </c>
      <c r="F396" s="13"/>
      <c r="G396" s="44"/>
      <c r="H396" s="40">
        <f t="shared" si="24"/>
        <v>0</v>
      </c>
      <c r="I396" s="40">
        <f t="shared" si="25"/>
        <v>0</v>
      </c>
      <c r="J396" s="40">
        <f t="shared" si="26"/>
        <v>0</v>
      </c>
      <c r="K396" s="18"/>
    </row>
    <row r="397" spans="1:12" x14ac:dyDescent="0.25">
      <c r="A397" s="3">
        <v>185</v>
      </c>
      <c r="B397" s="56" t="s">
        <v>135</v>
      </c>
      <c r="C397" s="16" t="s">
        <v>184</v>
      </c>
      <c r="D397" s="13" t="s">
        <v>12</v>
      </c>
      <c r="E397" s="13">
        <v>20</v>
      </c>
      <c r="F397" s="13"/>
      <c r="G397" s="44"/>
      <c r="H397" s="40">
        <f t="shared" si="24"/>
        <v>0</v>
      </c>
      <c r="I397" s="40">
        <f t="shared" si="25"/>
        <v>0</v>
      </c>
      <c r="J397" s="40">
        <f t="shared" si="26"/>
        <v>0</v>
      </c>
      <c r="K397" s="18"/>
    </row>
    <row r="398" spans="1:12" x14ac:dyDescent="0.25">
      <c r="A398" s="3">
        <v>186</v>
      </c>
      <c r="B398" s="56" t="s">
        <v>136</v>
      </c>
      <c r="C398" s="16" t="s">
        <v>184</v>
      </c>
      <c r="D398" s="13" t="s">
        <v>12</v>
      </c>
      <c r="E398" s="13">
        <v>20</v>
      </c>
      <c r="F398" s="13"/>
      <c r="G398" s="44"/>
      <c r="H398" s="40">
        <f t="shared" si="24"/>
        <v>0</v>
      </c>
      <c r="I398" s="40">
        <f t="shared" si="25"/>
        <v>0</v>
      </c>
      <c r="J398" s="40">
        <f t="shared" si="26"/>
        <v>0</v>
      </c>
      <c r="K398" s="18"/>
    </row>
    <row r="399" spans="1:12" x14ac:dyDescent="0.25">
      <c r="A399" s="3">
        <v>187</v>
      </c>
      <c r="B399" s="56" t="s">
        <v>137</v>
      </c>
      <c r="C399" s="16" t="s">
        <v>184</v>
      </c>
      <c r="D399" s="13" t="s">
        <v>12</v>
      </c>
      <c r="E399" s="13">
        <v>20</v>
      </c>
      <c r="F399" s="13"/>
      <c r="G399" s="44"/>
      <c r="H399" s="40">
        <f t="shared" si="24"/>
        <v>0</v>
      </c>
      <c r="I399" s="40">
        <f t="shared" si="25"/>
        <v>0</v>
      </c>
      <c r="J399" s="40">
        <f t="shared" si="26"/>
        <v>0</v>
      </c>
      <c r="K399" s="18"/>
    </row>
    <row r="400" spans="1:12" ht="22.5" x14ac:dyDescent="0.25">
      <c r="A400" s="3">
        <v>188</v>
      </c>
      <c r="B400" s="61" t="s">
        <v>140</v>
      </c>
      <c r="C400" s="20" t="s">
        <v>220</v>
      </c>
      <c r="D400" s="13" t="s">
        <v>12</v>
      </c>
      <c r="E400" s="16">
        <v>3</v>
      </c>
      <c r="F400" s="13"/>
      <c r="G400" s="44"/>
      <c r="H400" s="40">
        <f t="shared" si="24"/>
        <v>0</v>
      </c>
      <c r="I400" s="40">
        <f t="shared" si="25"/>
        <v>0</v>
      </c>
      <c r="J400" s="40">
        <f t="shared" si="26"/>
        <v>0</v>
      </c>
      <c r="K400" s="18"/>
    </row>
    <row r="401" spans="1:11" x14ac:dyDescent="0.25">
      <c r="A401" s="3">
        <v>189</v>
      </c>
      <c r="B401" s="14" t="s">
        <v>345</v>
      </c>
      <c r="C401" s="16" t="s">
        <v>380</v>
      </c>
      <c r="D401" s="13" t="s">
        <v>12</v>
      </c>
      <c r="E401" s="16">
        <v>3</v>
      </c>
      <c r="F401" s="13"/>
      <c r="G401" s="44"/>
      <c r="H401" s="40">
        <f t="shared" si="24"/>
        <v>0</v>
      </c>
      <c r="I401" s="40">
        <f t="shared" si="25"/>
        <v>0</v>
      </c>
      <c r="J401" s="40">
        <f t="shared" si="26"/>
        <v>0</v>
      </c>
      <c r="K401" s="18"/>
    </row>
    <row r="402" spans="1:11" x14ac:dyDescent="0.25">
      <c r="A402" s="3">
        <v>190</v>
      </c>
      <c r="B402" s="14" t="s">
        <v>346</v>
      </c>
      <c r="C402" s="16" t="s">
        <v>381</v>
      </c>
      <c r="D402" s="13" t="s">
        <v>12</v>
      </c>
      <c r="E402" s="16">
        <v>3</v>
      </c>
      <c r="F402" s="13"/>
      <c r="G402" s="44"/>
      <c r="H402" s="40">
        <f t="shared" si="24"/>
        <v>0</v>
      </c>
      <c r="I402" s="40">
        <f t="shared" si="25"/>
        <v>0</v>
      </c>
      <c r="J402" s="40">
        <f t="shared" si="26"/>
        <v>0</v>
      </c>
      <c r="K402" s="18"/>
    </row>
    <row r="403" spans="1:11" x14ac:dyDescent="0.25">
      <c r="A403" s="3">
        <v>191</v>
      </c>
      <c r="B403" s="14" t="s">
        <v>347</v>
      </c>
      <c r="C403" s="16" t="s">
        <v>380</v>
      </c>
      <c r="D403" s="13" t="s">
        <v>12</v>
      </c>
      <c r="E403" s="16">
        <v>3</v>
      </c>
      <c r="F403" s="13"/>
      <c r="G403" s="44"/>
      <c r="H403" s="40">
        <f t="shared" si="24"/>
        <v>0</v>
      </c>
      <c r="I403" s="40">
        <f t="shared" si="25"/>
        <v>0</v>
      </c>
      <c r="J403" s="40">
        <f t="shared" si="26"/>
        <v>0</v>
      </c>
      <c r="K403" s="18"/>
    </row>
    <row r="404" spans="1:11" x14ac:dyDescent="0.25">
      <c r="A404" s="3">
        <v>192</v>
      </c>
      <c r="B404" s="14" t="s">
        <v>348</v>
      </c>
      <c r="C404" s="16" t="s">
        <v>380</v>
      </c>
      <c r="D404" s="13" t="s">
        <v>12</v>
      </c>
      <c r="E404" s="16">
        <v>3</v>
      </c>
      <c r="F404" s="13"/>
      <c r="G404" s="44"/>
      <c r="H404" s="40">
        <f t="shared" si="24"/>
        <v>0</v>
      </c>
      <c r="I404" s="40">
        <f t="shared" si="25"/>
        <v>0</v>
      </c>
      <c r="J404" s="40">
        <f t="shared" si="26"/>
        <v>0</v>
      </c>
      <c r="K404" s="18"/>
    </row>
    <row r="405" spans="1:11" x14ac:dyDescent="0.25">
      <c r="A405" s="3">
        <v>193</v>
      </c>
      <c r="B405" s="14" t="s">
        <v>349</v>
      </c>
      <c r="C405" s="16" t="s">
        <v>380</v>
      </c>
      <c r="D405" s="13" t="s">
        <v>12</v>
      </c>
      <c r="E405" s="16">
        <v>3</v>
      </c>
      <c r="F405" s="13"/>
      <c r="G405" s="44"/>
      <c r="H405" s="40">
        <f t="shared" si="24"/>
        <v>0</v>
      </c>
      <c r="I405" s="40">
        <f t="shared" si="25"/>
        <v>0</v>
      </c>
      <c r="J405" s="40">
        <f t="shared" si="26"/>
        <v>0</v>
      </c>
      <c r="K405" s="18"/>
    </row>
    <row r="406" spans="1:11" x14ac:dyDescent="0.25">
      <c r="A406" s="3">
        <v>194</v>
      </c>
      <c r="B406" s="14" t="s">
        <v>350</v>
      </c>
      <c r="C406" s="16" t="s">
        <v>380</v>
      </c>
      <c r="D406" s="13" t="s">
        <v>12</v>
      </c>
      <c r="E406" s="16">
        <v>3</v>
      </c>
      <c r="F406" s="13"/>
      <c r="G406" s="44"/>
      <c r="H406" s="40">
        <f t="shared" si="24"/>
        <v>0</v>
      </c>
      <c r="I406" s="40">
        <f t="shared" si="25"/>
        <v>0</v>
      </c>
      <c r="J406" s="40">
        <f t="shared" si="26"/>
        <v>0</v>
      </c>
      <c r="K406" s="18"/>
    </row>
    <row r="407" spans="1:11" x14ac:dyDescent="0.25">
      <c r="A407" s="3">
        <v>195</v>
      </c>
      <c r="B407" s="56" t="s">
        <v>351</v>
      </c>
      <c r="C407" s="16" t="s">
        <v>223</v>
      </c>
      <c r="D407" s="13" t="s">
        <v>12</v>
      </c>
      <c r="E407" s="16">
        <v>5</v>
      </c>
      <c r="F407" s="13"/>
      <c r="G407" s="44"/>
      <c r="H407" s="40">
        <f t="shared" ref="H407:H446" si="27">E407*G407</f>
        <v>0</v>
      </c>
      <c r="I407" s="40">
        <f t="shared" ref="I407:I446" si="28">H407*0.23</f>
        <v>0</v>
      </c>
      <c r="J407" s="40">
        <f t="shared" ref="J407:J446" si="29">H407+I407</f>
        <v>0</v>
      </c>
      <c r="K407" s="18"/>
    </row>
    <row r="408" spans="1:11" x14ac:dyDescent="0.25">
      <c r="A408" s="3">
        <v>196</v>
      </c>
      <c r="B408" s="56" t="s">
        <v>286</v>
      </c>
      <c r="C408" s="16" t="s">
        <v>224</v>
      </c>
      <c r="D408" s="13" t="s">
        <v>12</v>
      </c>
      <c r="E408" s="16">
        <v>5</v>
      </c>
      <c r="F408" s="13"/>
      <c r="G408" s="44"/>
      <c r="H408" s="40">
        <f t="shared" si="27"/>
        <v>0</v>
      </c>
      <c r="I408" s="40">
        <f t="shared" si="28"/>
        <v>0</v>
      </c>
      <c r="J408" s="40">
        <f t="shared" si="29"/>
        <v>0</v>
      </c>
      <c r="K408" s="18"/>
    </row>
    <row r="409" spans="1:11" x14ac:dyDescent="0.25">
      <c r="A409" s="3">
        <v>197</v>
      </c>
      <c r="B409" s="56" t="s">
        <v>233</v>
      </c>
      <c r="C409" s="16" t="s">
        <v>224</v>
      </c>
      <c r="D409" s="13" t="s">
        <v>12</v>
      </c>
      <c r="E409" s="16">
        <v>5</v>
      </c>
      <c r="F409" s="13"/>
      <c r="G409" s="44"/>
      <c r="H409" s="40">
        <f t="shared" si="27"/>
        <v>0</v>
      </c>
      <c r="I409" s="40">
        <f t="shared" si="28"/>
        <v>0</v>
      </c>
      <c r="J409" s="40">
        <f t="shared" si="29"/>
        <v>0</v>
      </c>
      <c r="K409" s="18"/>
    </row>
    <row r="410" spans="1:11" x14ac:dyDescent="0.25">
      <c r="A410" s="3">
        <v>198</v>
      </c>
      <c r="B410" s="56" t="s">
        <v>287</v>
      </c>
      <c r="C410" s="16" t="s">
        <v>224</v>
      </c>
      <c r="D410" s="13" t="s">
        <v>12</v>
      </c>
      <c r="E410" s="16">
        <v>5</v>
      </c>
      <c r="F410" s="13"/>
      <c r="G410" s="44"/>
      <c r="H410" s="40">
        <f t="shared" si="27"/>
        <v>0</v>
      </c>
      <c r="I410" s="40">
        <f t="shared" si="28"/>
        <v>0</v>
      </c>
      <c r="J410" s="40">
        <f t="shared" si="29"/>
        <v>0</v>
      </c>
      <c r="K410" s="18"/>
    </row>
    <row r="411" spans="1:11" x14ac:dyDescent="0.25">
      <c r="A411" s="3">
        <v>199</v>
      </c>
      <c r="B411" s="14" t="s">
        <v>143</v>
      </c>
      <c r="C411" s="16" t="s">
        <v>225</v>
      </c>
      <c r="D411" s="13" t="s">
        <v>12</v>
      </c>
      <c r="E411" s="16">
        <v>10</v>
      </c>
      <c r="F411" s="13"/>
      <c r="G411" s="44"/>
      <c r="H411" s="40">
        <f t="shared" si="27"/>
        <v>0</v>
      </c>
      <c r="I411" s="40">
        <f t="shared" si="28"/>
        <v>0</v>
      </c>
      <c r="J411" s="40">
        <f t="shared" si="29"/>
        <v>0</v>
      </c>
      <c r="K411" s="18"/>
    </row>
    <row r="412" spans="1:11" x14ac:dyDescent="0.25">
      <c r="A412" s="3">
        <v>200</v>
      </c>
      <c r="B412" s="14" t="s">
        <v>144</v>
      </c>
      <c r="C412" s="16" t="s">
        <v>225</v>
      </c>
      <c r="D412" s="13" t="s">
        <v>12</v>
      </c>
      <c r="E412" s="16">
        <v>10</v>
      </c>
      <c r="F412" s="13"/>
      <c r="G412" s="44"/>
      <c r="H412" s="40">
        <f t="shared" si="27"/>
        <v>0</v>
      </c>
      <c r="I412" s="40">
        <f t="shared" si="28"/>
        <v>0</v>
      </c>
      <c r="J412" s="40">
        <f t="shared" si="29"/>
        <v>0</v>
      </c>
      <c r="K412" s="18"/>
    </row>
    <row r="413" spans="1:11" x14ac:dyDescent="0.25">
      <c r="A413" s="3">
        <v>201</v>
      </c>
      <c r="B413" s="14" t="s">
        <v>145</v>
      </c>
      <c r="C413" s="16" t="s">
        <v>225</v>
      </c>
      <c r="D413" s="13" t="s">
        <v>12</v>
      </c>
      <c r="E413" s="16">
        <v>10</v>
      </c>
      <c r="F413" s="13"/>
      <c r="G413" s="44"/>
      <c r="H413" s="40">
        <f t="shared" si="27"/>
        <v>0</v>
      </c>
      <c r="I413" s="40">
        <f t="shared" si="28"/>
        <v>0</v>
      </c>
      <c r="J413" s="40">
        <f t="shared" si="29"/>
        <v>0</v>
      </c>
      <c r="K413" s="18"/>
    </row>
    <row r="414" spans="1:11" x14ac:dyDescent="0.25">
      <c r="A414" s="3">
        <v>202</v>
      </c>
      <c r="B414" s="14" t="s">
        <v>146</v>
      </c>
      <c r="C414" s="16" t="s">
        <v>225</v>
      </c>
      <c r="D414" s="13" t="s">
        <v>12</v>
      </c>
      <c r="E414" s="16">
        <v>10</v>
      </c>
      <c r="F414" s="13"/>
      <c r="G414" s="44"/>
      <c r="H414" s="40">
        <f t="shared" si="27"/>
        <v>0</v>
      </c>
      <c r="I414" s="40">
        <f t="shared" si="28"/>
        <v>0</v>
      </c>
      <c r="J414" s="40">
        <f t="shared" si="29"/>
        <v>0</v>
      </c>
      <c r="K414" s="18"/>
    </row>
    <row r="415" spans="1:11" x14ac:dyDescent="0.25">
      <c r="A415" s="3">
        <v>203</v>
      </c>
      <c r="B415" s="14" t="s">
        <v>147</v>
      </c>
      <c r="C415" s="16" t="s">
        <v>225</v>
      </c>
      <c r="D415" s="13" t="s">
        <v>12</v>
      </c>
      <c r="E415" s="16">
        <v>10</v>
      </c>
      <c r="F415" s="13"/>
      <c r="G415" s="44"/>
      <c r="H415" s="40">
        <f t="shared" si="27"/>
        <v>0</v>
      </c>
      <c r="I415" s="40">
        <f t="shared" si="28"/>
        <v>0</v>
      </c>
      <c r="J415" s="40">
        <f t="shared" si="29"/>
        <v>0</v>
      </c>
      <c r="K415" s="18"/>
    </row>
    <row r="416" spans="1:11" x14ac:dyDescent="0.25">
      <c r="A416" s="3">
        <v>204</v>
      </c>
      <c r="B416" s="14" t="s">
        <v>148</v>
      </c>
      <c r="C416" s="16" t="s">
        <v>226</v>
      </c>
      <c r="D416" s="13" t="s">
        <v>12</v>
      </c>
      <c r="E416" s="16">
        <v>1</v>
      </c>
      <c r="F416" s="13"/>
      <c r="G416" s="44"/>
      <c r="H416" s="40">
        <f t="shared" si="27"/>
        <v>0</v>
      </c>
      <c r="I416" s="40">
        <f t="shared" si="28"/>
        <v>0</v>
      </c>
      <c r="J416" s="40">
        <f t="shared" si="29"/>
        <v>0</v>
      </c>
      <c r="K416" s="18"/>
    </row>
    <row r="417" spans="1:12" x14ac:dyDescent="0.25">
      <c r="A417" s="3">
        <v>205</v>
      </c>
      <c r="B417" s="14" t="s">
        <v>149</v>
      </c>
      <c r="C417" s="16" t="s">
        <v>226</v>
      </c>
      <c r="D417" s="13" t="s">
        <v>12</v>
      </c>
      <c r="E417" s="16">
        <v>1</v>
      </c>
      <c r="F417" s="13"/>
      <c r="G417" s="44"/>
      <c r="H417" s="40">
        <f t="shared" si="27"/>
        <v>0</v>
      </c>
      <c r="I417" s="40">
        <f t="shared" si="28"/>
        <v>0</v>
      </c>
      <c r="J417" s="40">
        <f t="shared" si="29"/>
        <v>0</v>
      </c>
      <c r="K417" s="18"/>
    </row>
    <row r="418" spans="1:12" x14ac:dyDescent="0.25">
      <c r="A418" s="3">
        <v>206</v>
      </c>
      <c r="B418" s="14" t="s">
        <v>150</v>
      </c>
      <c r="C418" s="16" t="s">
        <v>226</v>
      </c>
      <c r="D418" s="13" t="s">
        <v>12</v>
      </c>
      <c r="E418" s="16">
        <v>1</v>
      </c>
      <c r="F418" s="13"/>
      <c r="G418" s="44"/>
      <c r="H418" s="40">
        <f t="shared" si="27"/>
        <v>0</v>
      </c>
      <c r="I418" s="40">
        <f t="shared" si="28"/>
        <v>0</v>
      </c>
      <c r="J418" s="40">
        <f t="shared" si="29"/>
        <v>0</v>
      </c>
      <c r="K418" s="18"/>
    </row>
    <row r="419" spans="1:12" x14ac:dyDescent="0.25">
      <c r="A419" s="3">
        <v>207</v>
      </c>
      <c r="B419" s="14" t="s">
        <v>151</v>
      </c>
      <c r="C419" s="16" t="s">
        <v>226</v>
      </c>
      <c r="D419" s="13" t="s">
        <v>12</v>
      </c>
      <c r="E419" s="16">
        <v>1</v>
      </c>
      <c r="F419" s="13"/>
      <c r="G419" s="44"/>
      <c r="H419" s="40">
        <f t="shared" si="27"/>
        <v>0</v>
      </c>
      <c r="I419" s="40">
        <f t="shared" si="28"/>
        <v>0</v>
      </c>
      <c r="J419" s="40">
        <f t="shared" si="29"/>
        <v>0</v>
      </c>
      <c r="K419" s="18"/>
    </row>
    <row r="420" spans="1:12" x14ac:dyDescent="0.25">
      <c r="A420" s="3">
        <v>208</v>
      </c>
      <c r="B420" s="14" t="s">
        <v>352</v>
      </c>
      <c r="C420" s="16" t="s">
        <v>225</v>
      </c>
      <c r="D420" s="13" t="s">
        <v>12</v>
      </c>
      <c r="E420" s="16">
        <v>1</v>
      </c>
      <c r="F420" s="13"/>
      <c r="G420" s="44"/>
      <c r="H420" s="40">
        <f t="shared" si="27"/>
        <v>0</v>
      </c>
      <c r="I420" s="40">
        <f t="shared" si="28"/>
        <v>0</v>
      </c>
      <c r="J420" s="40">
        <f t="shared" si="29"/>
        <v>0</v>
      </c>
      <c r="K420" s="18"/>
    </row>
    <row r="421" spans="1:12" x14ac:dyDescent="0.25">
      <c r="A421" s="3">
        <v>209</v>
      </c>
      <c r="B421" s="14" t="s">
        <v>353</v>
      </c>
      <c r="C421" s="16" t="s">
        <v>225</v>
      </c>
      <c r="D421" s="13" t="s">
        <v>12</v>
      </c>
      <c r="E421" s="16">
        <v>1</v>
      </c>
      <c r="F421" s="13"/>
      <c r="G421" s="44"/>
      <c r="H421" s="40">
        <f t="shared" si="27"/>
        <v>0</v>
      </c>
      <c r="I421" s="40">
        <f t="shared" si="28"/>
        <v>0</v>
      </c>
      <c r="J421" s="40">
        <f t="shared" si="29"/>
        <v>0</v>
      </c>
      <c r="K421" s="18"/>
    </row>
    <row r="422" spans="1:12" x14ac:dyDescent="0.25">
      <c r="A422" s="3">
        <v>210</v>
      </c>
      <c r="B422" s="14" t="s">
        <v>354</v>
      </c>
      <c r="C422" s="16" t="s">
        <v>225</v>
      </c>
      <c r="D422" s="13" t="s">
        <v>12</v>
      </c>
      <c r="E422" s="16">
        <v>1</v>
      </c>
      <c r="F422" s="13"/>
      <c r="G422" s="44"/>
      <c r="H422" s="40">
        <f t="shared" si="27"/>
        <v>0</v>
      </c>
      <c r="I422" s="40">
        <f t="shared" si="28"/>
        <v>0</v>
      </c>
      <c r="J422" s="40">
        <f t="shared" si="29"/>
        <v>0</v>
      </c>
      <c r="K422" s="18"/>
    </row>
    <row r="423" spans="1:12" x14ac:dyDescent="0.25">
      <c r="A423" s="3">
        <v>211</v>
      </c>
      <c r="B423" s="14" t="s">
        <v>355</v>
      </c>
      <c r="C423" s="16" t="s">
        <v>225</v>
      </c>
      <c r="D423" s="13" t="s">
        <v>12</v>
      </c>
      <c r="E423" s="13">
        <v>1</v>
      </c>
      <c r="F423" s="13"/>
      <c r="G423" s="44"/>
      <c r="H423" s="45">
        <f t="shared" si="27"/>
        <v>0</v>
      </c>
      <c r="I423" s="45">
        <f t="shared" si="28"/>
        <v>0</v>
      </c>
      <c r="J423" s="45">
        <f t="shared" si="29"/>
        <v>0</v>
      </c>
      <c r="K423" s="46"/>
      <c r="L423" s="47"/>
    </row>
    <row r="424" spans="1:12" x14ac:dyDescent="0.25">
      <c r="A424" s="3">
        <v>212</v>
      </c>
      <c r="B424" s="14" t="s">
        <v>356</v>
      </c>
      <c r="C424" s="16" t="s">
        <v>225</v>
      </c>
      <c r="D424" s="13" t="s">
        <v>12</v>
      </c>
      <c r="E424" s="13">
        <v>1</v>
      </c>
      <c r="F424" s="13"/>
      <c r="G424" s="44"/>
      <c r="H424" s="45">
        <f t="shared" si="27"/>
        <v>0</v>
      </c>
      <c r="I424" s="45">
        <f t="shared" si="28"/>
        <v>0</v>
      </c>
      <c r="J424" s="45">
        <f t="shared" si="29"/>
        <v>0</v>
      </c>
      <c r="K424" s="46"/>
      <c r="L424" s="47"/>
    </row>
    <row r="425" spans="1:12" x14ac:dyDescent="0.25">
      <c r="A425" s="3">
        <v>213</v>
      </c>
      <c r="B425" s="14" t="s">
        <v>152</v>
      </c>
      <c r="C425" s="16" t="s">
        <v>227</v>
      </c>
      <c r="D425" s="13" t="s">
        <v>12</v>
      </c>
      <c r="E425" s="13">
        <v>5</v>
      </c>
      <c r="F425" s="13"/>
      <c r="G425" s="44"/>
      <c r="H425" s="40">
        <f t="shared" si="27"/>
        <v>0</v>
      </c>
      <c r="I425" s="40">
        <f t="shared" si="28"/>
        <v>0</v>
      </c>
      <c r="J425" s="40">
        <f t="shared" si="29"/>
        <v>0</v>
      </c>
      <c r="K425" s="18"/>
    </row>
    <row r="426" spans="1:12" x14ac:dyDescent="0.25">
      <c r="A426" s="3">
        <v>214</v>
      </c>
      <c r="B426" s="14" t="s">
        <v>153</v>
      </c>
      <c r="C426" s="16" t="s">
        <v>227</v>
      </c>
      <c r="D426" s="13" t="s">
        <v>12</v>
      </c>
      <c r="E426" s="16">
        <v>5</v>
      </c>
      <c r="F426" s="13"/>
      <c r="G426" s="44"/>
      <c r="H426" s="40">
        <f t="shared" si="27"/>
        <v>0</v>
      </c>
      <c r="I426" s="40">
        <f t="shared" si="28"/>
        <v>0</v>
      </c>
      <c r="J426" s="40">
        <f t="shared" si="29"/>
        <v>0</v>
      </c>
      <c r="K426" s="18"/>
    </row>
    <row r="427" spans="1:12" x14ac:dyDescent="0.25">
      <c r="A427" s="3">
        <v>215</v>
      </c>
      <c r="B427" s="14" t="s">
        <v>154</v>
      </c>
      <c r="C427" s="16" t="s">
        <v>227</v>
      </c>
      <c r="D427" s="13" t="s">
        <v>12</v>
      </c>
      <c r="E427" s="16">
        <v>5</v>
      </c>
      <c r="F427" s="13"/>
      <c r="G427" s="44"/>
      <c r="H427" s="40">
        <f t="shared" si="27"/>
        <v>0</v>
      </c>
      <c r="I427" s="40">
        <f t="shared" si="28"/>
        <v>0</v>
      </c>
      <c r="J427" s="40">
        <f t="shared" si="29"/>
        <v>0</v>
      </c>
      <c r="K427" s="18"/>
    </row>
    <row r="428" spans="1:12" x14ac:dyDescent="0.25">
      <c r="A428" s="3">
        <v>216</v>
      </c>
      <c r="B428" s="14" t="s">
        <v>155</v>
      </c>
      <c r="C428" s="16" t="s">
        <v>227</v>
      </c>
      <c r="D428" s="13" t="s">
        <v>12</v>
      </c>
      <c r="E428" s="16">
        <v>5</v>
      </c>
      <c r="F428" s="13"/>
      <c r="G428" s="44"/>
      <c r="H428" s="40">
        <f t="shared" si="27"/>
        <v>0</v>
      </c>
      <c r="I428" s="40">
        <f t="shared" si="28"/>
        <v>0</v>
      </c>
      <c r="J428" s="40">
        <f t="shared" si="29"/>
        <v>0</v>
      </c>
      <c r="K428" s="18"/>
    </row>
    <row r="429" spans="1:12" x14ac:dyDescent="0.25">
      <c r="A429" s="3">
        <v>217</v>
      </c>
      <c r="B429" s="14" t="s">
        <v>156</v>
      </c>
      <c r="C429" s="16" t="s">
        <v>227</v>
      </c>
      <c r="D429" s="13" t="s">
        <v>12</v>
      </c>
      <c r="E429" s="16">
        <v>5</v>
      </c>
      <c r="F429" s="13"/>
      <c r="G429" s="44"/>
      <c r="H429" s="40">
        <f t="shared" si="27"/>
        <v>0</v>
      </c>
      <c r="I429" s="40">
        <f t="shared" si="28"/>
        <v>0</v>
      </c>
      <c r="J429" s="40">
        <f t="shared" si="29"/>
        <v>0</v>
      </c>
      <c r="K429" s="18"/>
    </row>
    <row r="430" spans="1:12" x14ac:dyDescent="0.25">
      <c r="A430" s="3">
        <v>218</v>
      </c>
      <c r="B430" s="14" t="s">
        <v>157</v>
      </c>
      <c r="C430" s="16" t="s">
        <v>227</v>
      </c>
      <c r="D430" s="13" t="s">
        <v>12</v>
      </c>
      <c r="E430" s="16">
        <v>5</v>
      </c>
      <c r="F430" s="13"/>
      <c r="G430" s="44"/>
      <c r="H430" s="40">
        <f t="shared" si="27"/>
        <v>0</v>
      </c>
      <c r="I430" s="40">
        <f t="shared" si="28"/>
        <v>0</v>
      </c>
      <c r="J430" s="40">
        <f t="shared" si="29"/>
        <v>0</v>
      </c>
      <c r="K430" s="18"/>
    </row>
    <row r="431" spans="1:12" x14ac:dyDescent="0.25">
      <c r="A431" s="3">
        <v>219</v>
      </c>
      <c r="B431" s="14" t="s">
        <v>158</v>
      </c>
      <c r="C431" s="16" t="s">
        <v>227</v>
      </c>
      <c r="D431" s="13" t="s">
        <v>12</v>
      </c>
      <c r="E431" s="16">
        <v>5</v>
      </c>
      <c r="F431" s="13"/>
      <c r="G431" s="44"/>
      <c r="H431" s="40">
        <f t="shared" si="27"/>
        <v>0</v>
      </c>
      <c r="I431" s="40">
        <f t="shared" si="28"/>
        <v>0</v>
      </c>
      <c r="J431" s="40">
        <f t="shared" si="29"/>
        <v>0</v>
      </c>
      <c r="K431" s="18"/>
    </row>
    <row r="432" spans="1:12" x14ac:dyDescent="0.25">
      <c r="A432" s="3">
        <v>220</v>
      </c>
      <c r="B432" s="14" t="s">
        <v>159</v>
      </c>
      <c r="C432" s="16" t="s">
        <v>227</v>
      </c>
      <c r="D432" s="13" t="s">
        <v>12</v>
      </c>
      <c r="E432" s="16">
        <v>5</v>
      </c>
      <c r="F432" s="13"/>
      <c r="G432" s="44"/>
      <c r="H432" s="40">
        <f t="shared" si="27"/>
        <v>0</v>
      </c>
      <c r="I432" s="40">
        <f t="shared" si="28"/>
        <v>0</v>
      </c>
      <c r="J432" s="40">
        <f t="shared" si="29"/>
        <v>0</v>
      </c>
      <c r="K432" s="18"/>
    </row>
    <row r="433" spans="1:12" x14ac:dyDescent="0.25">
      <c r="A433" s="3">
        <v>221</v>
      </c>
      <c r="B433" s="14" t="s">
        <v>160</v>
      </c>
      <c r="C433" s="16" t="s">
        <v>227</v>
      </c>
      <c r="D433" s="13" t="s">
        <v>12</v>
      </c>
      <c r="E433" s="16">
        <v>5</v>
      </c>
      <c r="F433" s="13"/>
      <c r="G433" s="44"/>
      <c r="H433" s="40">
        <f t="shared" si="27"/>
        <v>0</v>
      </c>
      <c r="I433" s="40">
        <f t="shared" si="28"/>
        <v>0</v>
      </c>
      <c r="J433" s="40">
        <f t="shared" si="29"/>
        <v>0</v>
      </c>
      <c r="K433" s="18"/>
    </row>
    <row r="434" spans="1:12" x14ac:dyDescent="0.25">
      <c r="A434" s="3">
        <v>222</v>
      </c>
      <c r="B434" s="14" t="s">
        <v>161</v>
      </c>
      <c r="C434" s="16" t="s">
        <v>228</v>
      </c>
      <c r="D434" s="13" t="s">
        <v>12</v>
      </c>
      <c r="E434" s="16">
        <v>2</v>
      </c>
      <c r="F434" s="13"/>
      <c r="G434" s="44"/>
      <c r="H434" s="40">
        <f t="shared" si="27"/>
        <v>0</v>
      </c>
      <c r="I434" s="40">
        <f t="shared" si="28"/>
        <v>0</v>
      </c>
      <c r="J434" s="40">
        <f t="shared" si="29"/>
        <v>0</v>
      </c>
      <c r="K434" s="18"/>
    </row>
    <row r="435" spans="1:12" x14ac:dyDescent="0.25">
      <c r="A435" s="3">
        <v>223</v>
      </c>
      <c r="B435" s="14" t="s">
        <v>162</v>
      </c>
      <c r="C435" s="16" t="s">
        <v>228</v>
      </c>
      <c r="D435" s="13" t="s">
        <v>12</v>
      </c>
      <c r="E435" s="16">
        <v>2</v>
      </c>
      <c r="F435" s="13"/>
      <c r="G435" s="44"/>
      <c r="H435" s="40">
        <f t="shared" si="27"/>
        <v>0</v>
      </c>
      <c r="I435" s="40">
        <f t="shared" si="28"/>
        <v>0</v>
      </c>
      <c r="J435" s="40">
        <f t="shared" si="29"/>
        <v>0</v>
      </c>
      <c r="K435" s="18"/>
    </row>
    <row r="436" spans="1:12" x14ac:dyDescent="0.25">
      <c r="A436" s="3">
        <v>224</v>
      </c>
      <c r="B436" s="14" t="s">
        <v>163</v>
      </c>
      <c r="C436" s="16" t="s">
        <v>228</v>
      </c>
      <c r="D436" s="13" t="s">
        <v>12</v>
      </c>
      <c r="E436" s="16">
        <v>2</v>
      </c>
      <c r="F436" s="13"/>
      <c r="G436" s="44"/>
      <c r="H436" s="40">
        <f t="shared" si="27"/>
        <v>0</v>
      </c>
      <c r="I436" s="40">
        <f t="shared" si="28"/>
        <v>0</v>
      </c>
      <c r="J436" s="40">
        <f t="shared" si="29"/>
        <v>0</v>
      </c>
      <c r="K436" s="18"/>
    </row>
    <row r="437" spans="1:12" x14ac:dyDescent="0.25">
      <c r="A437" s="3">
        <v>225</v>
      </c>
      <c r="B437" s="14" t="s">
        <v>164</v>
      </c>
      <c r="C437" s="16" t="s">
        <v>228</v>
      </c>
      <c r="D437" s="13" t="s">
        <v>12</v>
      </c>
      <c r="E437" s="16">
        <v>2</v>
      </c>
      <c r="F437" s="13"/>
      <c r="G437" s="44"/>
      <c r="H437" s="40">
        <f t="shared" si="27"/>
        <v>0</v>
      </c>
      <c r="I437" s="40">
        <f t="shared" si="28"/>
        <v>0</v>
      </c>
      <c r="J437" s="40">
        <f t="shared" si="29"/>
        <v>0</v>
      </c>
      <c r="K437" s="18"/>
    </row>
    <row r="438" spans="1:12" x14ac:dyDescent="0.25">
      <c r="A438" s="3">
        <v>226</v>
      </c>
      <c r="B438" s="14" t="s">
        <v>165</v>
      </c>
      <c r="C438" s="16" t="s">
        <v>228</v>
      </c>
      <c r="D438" s="13" t="s">
        <v>12</v>
      </c>
      <c r="E438" s="16">
        <v>2</v>
      </c>
      <c r="F438" s="13"/>
      <c r="G438" s="44"/>
      <c r="H438" s="40">
        <f t="shared" si="27"/>
        <v>0</v>
      </c>
      <c r="I438" s="40">
        <f t="shared" si="28"/>
        <v>0</v>
      </c>
      <c r="J438" s="40">
        <f t="shared" si="29"/>
        <v>0</v>
      </c>
      <c r="K438" s="18"/>
    </row>
    <row r="439" spans="1:12" x14ac:dyDescent="0.25">
      <c r="A439" s="3">
        <v>227</v>
      </c>
      <c r="B439" s="14" t="s">
        <v>166</v>
      </c>
      <c r="C439" s="16" t="s">
        <v>228</v>
      </c>
      <c r="D439" s="13" t="s">
        <v>12</v>
      </c>
      <c r="E439" s="16">
        <v>2</v>
      </c>
      <c r="F439" s="13"/>
      <c r="G439" s="44"/>
      <c r="H439" s="40">
        <f t="shared" si="27"/>
        <v>0</v>
      </c>
      <c r="I439" s="40">
        <f t="shared" si="28"/>
        <v>0</v>
      </c>
      <c r="J439" s="40">
        <f t="shared" si="29"/>
        <v>0</v>
      </c>
      <c r="K439" s="18"/>
    </row>
    <row r="440" spans="1:12" x14ac:dyDescent="0.25">
      <c r="A440" s="3">
        <v>228</v>
      </c>
      <c r="B440" s="14" t="s">
        <v>357</v>
      </c>
      <c r="C440" s="13" t="s">
        <v>382</v>
      </c>
      <c r="D440" s="13" t="s">
        <v>12</v>
      </c>
      <c r="E440" s="16">
        <v>3</v>
      </c>
      <c r="F440" s="13"/>
      <c r="G440" s="44"/>
      <c r="H440" s="40">
        <f t="shared" si="27"/>
        <v>0</v>
      </c>
      <c r="I440" s="40">
        <f t="shared" si="28"/>
        <v>0</v>
      </c>
      <c r="J440" s="40">
        <f t="shared" si="29"/>
        <v>0</v>
      </c>
      <c r="K440" s="18"/>
    </row>
    <row r="441" spans="1:12" x14ac:dyDescent="0.25">
      <c r="A441" s="3">
        <v>229</v>
      </c>
      <c r="B441" s="14" t="s">
        <v>288</v>
      </c>
      <c r="C441" s="13" t="s">
        <v>383</v>
      </c>
      <c r="D441" s="13" t="s">
        <v>12</v>
      </c>
      <c r="E441" s="16">
        <v>3</v>
      </c>
      <c r="F441" s="13"/>
      <c r="G441" s="44"/>
      <c r="H441" s="40">
        <f t="shared" si="27"/>
        <v>0</v>
      </c>
      <c r="I441" s="40">
        <f t="shared" si="28"/>
        <v>0</v>
      </c>
      <c r="J441" s="40">
        <f t="shared" si="29"/>
        <v>0</v>
      </c>
      <c r="K441" s="18"/>
    </row>
    <row r="442" spans="1:12" ht="22.5" x14ac:dyDescent="0.25">
      <c r="A442" s="3">
        <v>230</v>
      </c>
      <c r="B442" s="14" t="s">
        <v>394</v>
      </c>
      <c r="C442" s="20" t="s">
        <v>303</v>
      </c>
      <c r="D442" s="13" t="s">
        <v>12</v>
      </c>
      <c r="E442" s="16">
        <v>2</v>
      </c>
      <c r="F442" s="13"/>
      <c r="G442" s="44"/>
      <c r="H442" s="40">
        <f t="shared" si="27"/>
        <v>0</v>
      </c>
      <c r="I442" s="40">
        <f t="shared" si="28"/>
        <v>0</v>
      </c>
      <c r="J442" s="40">
        <f t="shared" si="29"/>
        <v>0</v>
      </c>
      <c r="K442" s="18"/>
    </row>
    <row r="443" spans="1:12" x14ac:dyDescent="0.25">
      <c r="A443" s="3">
        <v>231</v>
      </c>
      <c r="B443" s="14" t="s">
        <v>167</v>
      </c>
      <c r="C443" s="16" t="s">
        <v>229</v>
      </c>
      <c r="D443" s="13" t="s">
        <v>12</v>
      </c>
      <c r="E443" s="13">
        <v>30</v>
      </c>
      <c r="F443" s="13"/>
      <c r="G443" s="44"/>
      <c r="H443" s="45">
        <f t="shared" si="27"/>
        <v>0</v>
      </c>
      <c r="I443" s="45">
        <f t="shared" si="28"/>
        <v>0</v>
      </c>
      <c r="J443" s="45">
        <f t="shared" si="29"/>
        <v>0</v>
      </c>
      <c r="K443" s="46"/>
      <c r="L443" s="47"/>
    </row>
    <row r="444" spans="1:12" x14ac:dyDescent="0.25">
      <c r="A444" s="3">
        <v>232</v>
      </c>
      <c r="B444" s="14" t="s">
        <v>289</v>
      </c>
      <c r="C444" s="16" t="s">
        <v>230</v>
      </c>
      <c r="D444" s="13" t="s">
        <v>12</v>
      </c>
      <c r="E444" s="13">
        <v>36</v>
      </c>
      <c r="F444" s="13"/>
      <c r="G444" s="44"/>
      <c r="H444" s="45">
        <f t="shared" si="27"/>
        <v>0</v>
      </c>
      <c r="I444" s="45">
        <f t="shared" si="28"/>
        <v>0</v>
      </c>
      <c r="J444" s="45">
        <f t="shared" si="29"/>
        <v>0</v>
      </c>
      <c r="K444" s="46"/>
      <c r="L444" s="47"/>
    </row>
    <row r="445" spans="1:12" x14ac:dyDescent="0.25">
      <c r="A445" s="3">
        <v>233</v>
      </c>
      <c r="B445" s="14" t="s">
        <v>358</v>
      </c>
      <c r="C445" s="16" t="s">
        <v>384</v>
      </c>
      <c r="D445" s="13" t="s">
        <v>12</v>
      </c>
      <c r="E445" s="13">
        <v>3</v>
      </c>
      <c r="F445" s="13"/>
      <c r="G445" s="44"/>
      <c r="H445" s="45">
        <f t="shared" si="27"/>
        <v>0</v>
      </c>
      <c r="I445" s="45">
        <f t="shared" si="28"/>
        <v>0</v>
      </c>
      <c r="J445" s="45">
        <f t="shared" si="29"/>
        <v>0</v>
      </c>
      <c r="K445" s="46"/>
      <c r="L445" s="47"/>
    </row>
    <row r="446" spans="1:12" x14ac:dyDescent="0.25">
      <c r="A446" s="3">
        <v>234</v>
      </c>
      <c r="B446" s="55" t="s">
        <v>359</v>
      </c>
      <c r="C446" s="62" t="s">
        <v>385</v>
      </c>
      <c r="D446" s="13" t="s">
        <v>12</v>
      </c>
      <c r="E446" s="13">
        <v>15</v>
      </c>
      <c r="F446" s="13"/>
      <c r="G446" s="44"/>
      <c r="H446" s="45">
        <f t="shared" si="27"/>
        <v>0</v>
      </c>
      <c r="I446" s="45">
        <f t="shared" si="28"/>
        <v>0</v>
      </c>
      <c r="J446" s="45">
        <f t="shared" si="29"/>
        <v>0</v>
      </c>
      <c r="K446" s="46"/>
      <c r="L446" s="47"/>
    </row>
    <row r="447" spans="1:12" x14ac:dyDescent="0.25">
      <c r="A447" s="3">
        <v>235</v>
      </c>
      <c r="B447" s="37" t="s">
        <v>386</v>
      </c>
      <c r="C447" s="16"/>
      <c r="D447" s="13" t="s">
        <v>12</v>
      </c>
      <c r="E447" s="16">
        <v>10</v>
      </c>
      <c r="F447" s="13"/>
      <c r="G447" s="44"/>
      <c r="H447" s="40">
        <f t="shared" ref="H447:H448" si="30">E447*G447</f>
        <v>0</v>
      </c>
      <c r="I447" s="40">
        <f t="shared" ref="I447:I448" si="31">H447*0.23</f>
        <v>0</v>
      </c>
      <c r="J447" s="40">
        <f t="shared" ref="J447:J448" si="32">H447+I447</f>
        <v>0</v>
      </c>
      <c r="K447" s="18"/>
    </row>
    <row r="448" spans="1:12" x14ac:dyDescent="0.25">
      <c r="A448" s="3">
        <v>236</v>
      </c>
      <c r="B448" s="14" t="s">
        <v>360</v>
      </c>
      <c r="C448" s="16"/>
      <c r="D448" s="13" t="s">
        <v>12</v>
      </c>
      <c r="E448" s="16">
        <v>20</v>
      </c>
      <c r="F448" s="13"/>
      <c r="G448" s="44"/>
      <c r="H448" s="40">
        <f t="shared" si="30"/>
        <v>0</v>
      </c>
      <c r="I448" s="40">
        <f t="shared" si="31"/>
        <v>0</v>
      </c>
      <c r="J448" s="40">
        <f t="shared" si="32"/>
        <v>0</v>
      </c>
      <c r="K448" s="18"/>
    </row>
    <row r="449" spans="1:11" x14ac:dyDescent="0.25">
      <c r="A449" s="69" t="s">
        <v>236</v>
      </c>
      <c r="B449" s="69"/>
      <c r="C449" s="69"/>
      <c r="D449" s="69"/>
      <c r="E449" s="69"/>
      <c r="F449" s="69"/>
      <c r="G449" s="69"/>
      <c r="H449" s="42">
        <f>SUM(H213:H342)</f>
        <v>0</v>
      </c>
      <c r="I449" s="42">
        <f>SUM(I213:I342)</f>
        <v>0</v>
      </c>
      <c r="J449" s="42">
        <f>SUM(J213:J342)</f>
        <v>0</v>
      </c>
      <c r="K449" s="30"/>
    </row>
    <row r="450" spans="1:11" x14ac:dyDescent="0.25">
      <c r="A450" s="28"/>
      <c r="B450" s="28"/>
      <c r="C450" s="28"/>
      <c r="D450" s="28"/>
      <c r="E450" s="28"/>
      <c r="F450" s="28"/>
      <c r="G450" s="28"/>
      <c r="H450" s="27"/>
      <c r="I450" s="29"/>
      <c r="J450" s="29"/>
    </row>
    <row r="451" spans="1:11" x14ac:dyDescent="0.25">
      <c r="A451" s="65" t="s">
        <v>240</v>
      </c>
      <c r="B451" s="65"/>
      <c r="C451" s="65"/>
      <c r="D451" s="65"/>
      <c r="E451" s="65"/>
      <c r="F451" s="65"/>
      <c r="G451" s="65"/>
      <c r="H451" s="65"/>
      <c r="I451" s="65"/>
      <c r="J451" s="65"/>
      <c r="K451" s="65"/>
    </row>
    <row r="452" spans="1:11" x14ac:dyDescent="0.25">
      <c r="A452" s="36"/>
      <c r="B452" s="33" t="s">
        <v>262</v>
      </c>
    </row>
    <row r="453" spans="1:11" x14ac:dyDescent="0.25">
      <c r="A453" s="38"/>
      <c r="B453" s="33"/>
    </row>
    <row r="454" spans="1:11" x14ac:dyDescent="0.25">
      <c r="A454" s="66" t="s">
        <v>244</v>
      </c>
      <c r="B454" s="67"/>
      <c r="C454" s="67"/>
      <c r="D454" s="67"/>
      <c r="E454" s="67"/>
      <c r="F454" s="67"/>
      <c r="G454" s="68"/>
      <c r="H454" s="42">
        <f>H449</f>
        <v>0</v>
      </c>
      <c r="I454" s="42">
        <f t="shared" ref="I454:J454" si="33">I449</f>
        <v>0</v>
      </c>
      <c r="J454" s="42">
        <f t="shared" si="33"/>
        <v>0</v>
      </c>
      <c r="K454" s="30"/>
    </row>
    <row r="456" spans="1:11" x14ac:dyDescent="0.25">
      <c r="A456" s="66" t="s">
        <v>388</v>
      </c>
      <c r="B456" s="67"/>
      <c r="C456" s="67"/>
      <c r="D456" s="67"/>
      <c r="E456" s="67"/>
      <c r="F456" s="67"/>
      <c r="G456" s="68"/>
      <c r="H456" s="42">
        <f>H207+H454</f>
        <v>0</v>
      </c>
      <c r="I456" s="42">
        <f>I207+I454</f>
        <v>0</v>
      </c>
      <c r="J456" s="42">
        <f>J207+J454</f>
        <v>0</v>
      </c>
      <c r="K456" s="30"/>
    </row>
    <row r="458" spans="1:11" ht="15" customHeight="1" x14ac:dyDescent="0.25">
      <c r="A458" s="64" t="s">
        <v>395</v>
      </c>
      <c r="B458" s="64"/>
      <c r="C458" s="64"/>
      <c r="D458" s="64"/>
      <c r="E458" s="64"/>
      <c r="F458" s="64"/>
      <c r="G458" s="64"/>
      <c r="H458" s="64"/>
      <c r="I458" s="64"/>
      <c r="J458" s="64"/>
      <c r="K458" s="64"/>
    </row>
    <row r="474" ht="96.75" customHeight="1" x14ac:dyDescent="0.25"/>
  </sheetData>
  <mergeCells count="18">
    <mergeCell ref="A188:K188"/>
    <mergeCell ref="A4:K4"/>
    <mergeCell ref="A458:K458"/>
    <mergeCell ref="A451:K451"/>
    <mergeCell ref="A454:G454"/>
    <mergeCell ref="A449:G449"/>
    <mergeCell ref="I1:K1"/>
    <mergeCell ref="I2:K2"/>
    <mergeCell ref="A5:K5"/>
    <mergeCell ref="A6:K6"/>
    <mergeCell ref="A456:G456"/>
    <mergeCell ref="A210:K210"/>
    <mergeCell ref="A207:G207"/>
    <mergeCell ref="A185:G185"/>
    <mergeCell ref="A202:G202"/>
    <mergeCell ref="A204:K204"/>
    <mergeCell ref="A209:K209"/>
    <mergeCell ref="A187:K187"/>
  </mergeCells>
  <dataValidations count="1">
    <dataValidation type="list" allowBlank="1" showInputMessage="1" showErrorMessage="1" sqref="F191:F201 F9:F184 F213:F448" xr:uid="{00000000-0002-0000-0000-000000000000}">
      <formula1>$O$1:$O$2</formula1>
    </dataValidation>
  </dataValidations>
  <pageMargins left="0.7" right="0.7" top="0.75" bottom="0.75" header="0.3" footer="0.3"/>
  <pageSetup paperSize="9" scale="5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ADC35D9B-4AAD-4F62-90D5-171904B8E0C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Bałtulis Daria</dc:creator>
  <cp:lastModifiedBy>Milkamanowicz Aneta</cp:lastModifiedBy>
  <cp:lastPrinted>2026-03-06T07:38:08Z</cp:lastPrinted>
  <dcterms:created xsi:type="dcterms:W3CDTF">2025-02-18T07:45:27Z</dcterms:created>
  <dcterms:modified xsi:type="dcterms:W3CDTF">2026-03-06T07:39:36Z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770d754a-38f8-4f00-a4c3-82436440ba16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Bałtulis Daria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ClsUserRVM">
    <vt:lpwstr>[]</vt:lpwstr>
  </property>
  <property fmtid="{D5CDD505-2E9C-101B-9397-08002B2CF9AE}" pid="8" name="bjSaver">
    <vt:lpwstr>RlAPH3vBWwqNIhukxZfDCGLc+7XLm/Nn</vt:lpwstr>
  </property>
  <property fmtid="{D5CDD505-2E9C-101B-9397-08002B2CF9AE}" pid="9" name="bjpmDocIH">
    <vt:lpwstr>zYQ4Zgx1H4HRbx8DlUxUA4HQBx7nR7Ss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s5636:Creator type=IP">
    <vt:lpwstr>10.100.130.55</vt:lpwstr>
  </property>
</Properties>
</file>